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khalford\HH_Projects\Zhan_OddCodes\Zhan_TSFISM\2025-04-04_GlobalTSFupgrade\2025-05-02_MoreRevisions\"/>
    </mc:Choice>
  </mc:AlternateContent>
  <xr:revisionPtr revIDLastSave="0" documentId="13_ncr:1_{EA16718C-C2D2-4BFD-9604-0B240AB604F7}" xr6:coauthVersionLast="47" xr6:coauthVersionMax="47" xr10:uidLastSave="{00000000-0000-0000-0000-000000000000}"/>
  <bookViews>
    <workbookView xWindow="5205" yWindow="1620" windowWidth="38700" windowHeight="17625" xr2:uid="{00000000-000D-0000-FFFF-FFFF00000000}"/>
  </bookViews>
  <sheets>
    <sheet name="Monthly" sheetId="2" r:id="rId1"/>
    <sheet name="Climate" sheetId="1" r:id="rId2"/>
    <sheet name="Precip" sheetId="3" r:id="rId3"/>
  </sheets>
  <definedNames>
    <definedName name="CB_34d547c4e0e34c0fa96f58d0440a7155" localSheetId="1" hidden="1">Climate!#REF!</definedName>
    <definedName name="CB_9aa82de05e2d4122b4cd80420428e002" localSheetId="1" hidden="1">Climate!#REF!</definedName>
    <definedName name="CB_Block_00000000000000000000000000000000" localSheetId="1" hidden="1">"'7.0.0.0"</definedName>
    <definedName name="CB_Block_00000000000000000000000000000001" localSheetId="1" hidden="1">"'636293122901498985"</definedName>
    <definedName name="CB_Block_00000000000000000000000000000003" localSheetId="1" hidden="1">"'11.1.2391.0"</definedName>
    <definedName name="CB_BlockExt_00000000000000000000000000000003" localSheetId="1" hidden="1">"'11.1.2.1.000"</definedName>
    <definedName name="CB_cb55295497044233b6c7ecff066c0033" localSheetId="1" hidden="1">Climate!#REF!</definedName>
    <definedName name="CBCR_0df7d6a3440a40a3bc9ed01b7ff0298f" localSheetId="1" hidden="1">Climate!#REF!</definedName>
    <definedName name="CBCR_276333c525514771b563516d7fdde8cf" localSheetId="1" hidden="1">Climate!#REF!</definedName>
    <definedName name="CBCR_c8cc6a4386624eaf9c3cd45817b3a453" localSheetId="1" hidden="1">Climate!#REF!</definedName>
    <definedName name="CBx_Sheet_Guid" localSheetId="1" hidden="1">"'d3397e1b-43b5-4da5-bd86-23e961d23374"</definedName>
    <definedName name="CBx_SheetRef" localSheetId="1" hidden="1">#REF!</definedName>
    <definedName name="CBx_StorageType" localSheetId="1" hidden="1">2</definedName>
    <definedName name="Data" localSheetId="1">OFFSET(Climate!$L$6,0,0,Climate!$J$5,1)</definedName>
    <definedName name="Gumbel" localSheetId="1">OFFSET(Climate!$P$6,0,0,Climate!$J$5,1)</definedName>
    <definedName name="InverseLOG" localSheetId="1">OFFSET(Climate!$N$6,0,0,Climate!$J$5,1)</definedName>
    <definedName name="LPIII" localSheetId="1">OFFSET(Climate!$O$6,0,0,Climate!$J$5,1)</definedName>
    <definedName name="Prob" localSheetId="1">OFFSET(Climate!$J$6,0,0,Climate!$J$5,1)</definedName>
    <definedName name="solver_adj" localSheetId="1" hidden="1">Climate!#REF!</definedName>
    <definedName name="solver_cvg" localSheetId="1" hidden="1">0.0001</definedName>
    <definedName name="solver_drv" localSheetId="1" hidden="1">1</definedName>
    <definedName name="solver_eng" localSheetId="1" hidden="1">1</definedName>
    <definedName name="solver_est" localSheetId="1" hidden="1">1</definedName>
    <definedName name="solver_itr" localSheetId="1" hidden="1">100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Climate!#REF!</definedName>
    <definedName name="solver_pre" localSheetId="1" hidden="1">0.000001</definedName>
    <definedName name="solver_rbv" localSheetId="1" hidden="1">1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3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1" l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Q7" i="3"/>
  <c r="Q8" i="3"/>
  <c r="Q11" i="3"/>
  <c r="Q12" i="3"/>
  <c r="A25" i="3"/>
  <c r="F25" i="3"/>
  <c r="A26" i="3"/>
  <c r="F26" i="3"/>
  <c r="A27" i="3"/>
  <c r="F27" i="3"/>
  <c r="A28" i="3"/>
  <c r="F28" i="3"/>
  <c r="A29" i="3"/>
  <c r="F29" i="3"/>
  <c r="A30" i="3"/>
  <c r="F30" i="3"/>
  <c r="A31" i="3"/>
  <c r="F31" i="3"/>
  <c r="A32" i="3"/>
  <c r="F32" i="3"/>
  <c r="A33" i="3"/>
  <c r="F33" i="3"/>
  <c r="A34" i="3"/>
  <c r="F34" i="3"/>
  <c r="A35" i="3"/>
  <c r="F35" i="3"/>
  <c r="A36" i="3"/>
  <c r="F36" i="3"/>
  <c r="A37" i="3"/>
  <c r="F37" i="3"/>
  <c r="A38" i="3"/>
  <c r="F38" i="3"/>
  <c r="A39" i="3"/>
  <c r="F39" i="3"/>
  <c r="A40" i="3"/>
  <c r="F40" i="3"/>
  <c r="A41" i="3"/>
  <c r="F41" i="3"/>
  <c r="A42" i="3"/>
  <c r="F42" i="3"/>
  <c r="A43" i="3"/>
  <c r="F43" i="3"/>
  <c r="A44" i="3"/>
  <c r="F44" i="3"/>
  <c r="A45" i="3"/>
  <c r="F45" i="3"/>
  <c r="A46" i="3"/>
  <c r="F46" i="3"/>
  <c r="A47" i="3"/>
  <c r="F47" i="3"/>
  <c r="A48" i="3"/>
  <c r="F48" i="3"/>
  <c r="A49" i="3"/>
  <c r="F49" i="3"/>
  <c r="A50" i="3"/>
  <c r="F50" i="3"/>
  <c r="A51" i="3"/>
  <c r="F51" i="3"/>
  <c r="A52" i="3"/>
  <c r="F52" i="3"/>
  <c r="A53" i="3"/>
  <c r="F53" i="3"/>
  <c r="A54" i="3"/>
  <c r="F54" i="3"/>
  <c r="A55" i="3"/>
  <c r="F55" i="3"/>
  <c r="A56" i="3"/>
  <c r="F56" i="3"/>
  <c r="A57" i="3"/>
  <c r="F57" i="3"/>
  <c r="A58" i="3"/>
  <c r="F58" i="3"/>
  <c r="A59" i="3"/>
  <c r="F59" i="3"/>
  <c r="A60" i="3"/>
  <c r="F60" i="3"/>
  <c r="A61" i="3"/>
  <c r="F61" i="3"/>
  <c r="A62" i="3"/>
  <c r="F62" i="3"/>
  <c r="A63" i="3"/>
  <c r="F63" i="3"/>
  <c r="A64" i="3"/>
  <c r="F64" i="3"/>
  <c r="A65" i="3"/>
  <c r="F65" i="3"/>
  <c r="A66" i="3"/>
  <c r="F66" i="3"/>
  <c r="A67" i="3"/>
  <c r="F67" i="3"/>
  <c r="A68" i="3"/>
  <c r="F68" i="3"/>
  <c r="A69" i="3"/>
  <c r="F69" i="3"/>
  <c r="A70" i="3"/>
  <c r="F70" i="3"/>
  <c r="A71" i="3"/>
  <c r="F71" i="3"/>
  <c r="A72" i="3"/>
  <c r="F72" i="3"/>
  <c r="A73" i="3"/>
  <c r="F73" i="3"/>
  <c r="A74" i="3"/>
  <c r="F74" i="3"/>
  <c r="A75" i="3"/>
  <c r="F75" i="3"/>
  <c r="A76" i="3"/>
  <c r="F76" i="3"/>
  <c r="A77" i="3"/>
  <c r="F77" i="3"/>
  <c r="A78" i="3"/>
  <c r="F78" i="3"/>
  <c r="A79" i="3"/>
  <c r="F79" i="3"/>
  <c r="A80" i="3"/>
  <c r="F80" i="3"/>
  <c r="A81" i="3"/>
  <c r="F81" i="3"/>
  <c r="A82" i="3"/>
  <c r="F82" i="3"/>
  <c r="A83" i="3"/>
  <c r="F83" i="3"/>
  <c r="A84" i="3"/>
  <c r="F84" i="3"/>
  <c r="A85" i="3"/>
  <c r="F85" i="3"/>
  <c r="A86" i="3"/>
  <c r="F86" i="3"/>
  <c r="A87" i="3"/>
  <c r="F87" i="3"/>
  <c r="A88" i="3"/>
  <c r="F88" i="3"/>
  <c r="A89" i="3"/>
  <c r="F89" i="3"/>
  <c r="A90" i="3"/>
  <c r="F90" i="3"/>
  <c r="A91" i="3"/>
  <c r="F91" i="3"/>
  <c r="A92" i="3"/>
  <c r="F92" i="3"/>
  <c r="A93" i="3"/>
  <c r="F93" i="3"/>
  <c r="A94" i="3"/>
  <c r="F94" i="3"/>
  <c r="A95" i="3"/>
  <c r="F95" i="3"/>
  <c r="A96" i="3"/>
  <c r="F96" i="3"/>
  <c r="A97" i="3"/>
  <c r="F97" i="3"/>
  <c r="A98" i="3"/>
  <c r="F98" i="3"/>
  <c r="A99" i="3"/>
  <c r="F99" i="3"/>
  <c r="A100" i="3"/>
  <c r="F100" i="3"/>
  <c r="A101" i="3"/>
  <c r="F101" i="3"/>
  <c r="A102" i="3"/>
  <c r="F102" i="3"/>
  <c r="A103" i="3"/>
  <c r="F103" i="3"/>
  <c r="A104" i="3"/>
  <c r="F104" i="3"/>
  <c r="A105" i="3"/>
  <c r="F105" i="3"/>
  <c r="A106" i="3"/>
  <c r="F106" i="3"/>
  <c r="A107" i="3"/>
  <c r="F107" i="3"/>
  <c r="A108" i="3"/>
  <c r="F108" i="3"/>
  <c r="A109" i="3"/>
  <c r="F109" i="3"/>
  <c r="A110" i="3"/>
  <c r="F110" i="3"/>
  <c r="A111" i="3"/>
  <c r="F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F13" i="2"/>
  <c r="E13" i="2"/>
  <c r="D13" i="2"/>
  <c r="D7" i="2"/>
  <c r="E8" i="2"/>
  <c r="B39" i="1"/>
  <c r="A39" i="1" s="1"/>
  <c r="B38" i="1"/>
  <c r="D27" i="2"/>
  <c r="R12" i="3" l="1"/>
  <c r="V23" i="3" s="1"/>
  <c r="V35" i="3" s="1"/>
  <c r="R11" i="3"/>
  <c r="U23" i="3" s="1"/>
  <c r="U54" i="3" s="1"/>
  <c r="P42" i="3"/>
  <c r="P45" i="3"/>
  <c r="P26" i="3"/>
  <c r="P48" i="3"/>
  <c r="P34" i="3"/>
  <c r="Q36" i="3"/>
  <c r="U51" i="3"/>
  <c r="U59" i="3"/>
  <c r="U67" i="3"/>
  <c r="U75" i="3"/>
  <c r="U83" i="3"/>
  <c r="U25" i="3"/>
  <c r="U86" i="3"/>
  <c r="U47" i="3"/>
  <c r="U61" i="3"/>
  <c r="U69" i="3"/>
  <c r="U77" i="3"/>
  <c r="U85" i="3"/>
  <c r="U36" i="3"/>
  <c r="U71" i="3"/>
  <c r="U43" i="3"/>
  <c r="U64" i="3"/>
  <c r="U80" i="3"/>
  <c r="U57" i="3"/>
  <c r="U73" i="3"/>
  <c r="Q28" i="3"/>
  <c r="P28" i="3"/>
  <c r="Q33" i="3"/>
  <c r="P33" i="3"/>
  <c r="Q38" i="3"/>
  <c r="P38" i="3"/>
  <c r="P43" i="3"/>
  <c r="P32" i="3"/>
  <c r="Q39" i="3"/>
  <c r="P39" i="3"/>
  <c r="Q44" i="3"/>
  <c r="P44" i="3"/>
  <c r="Q49" i="3"/>
  <c r="P49" i="3"/>
  <c r="Q27" i="3"/>
  <c r="P27" i="3"/>
  <c r="Q43" i="3"/>
  <c r="Q32" i="3"/>
  <c r="Q48" i="3"/>
  <c r="Q31" i="3"/>
  <c r="Q25" i="3"/>
  <c r="Q30" i="3"/>
  <c r="P30" i="3"/>
  <c r="Q46" i="3"/>
  <c r="Q26" i="3"/>
  <c r="P25" i="3"/>
  <c r="Q41" i="3"/>
  <c r="P41" i="3"/>
  <c r="Q35" i="3"/>
  <c r="P46" i="3"/>
  <c r="P35" i="3"/>
  <c r="Q40" i="3"/>
  <c r="Q29" i="3"/>
  <c r="Q42" i="3"/>
  <c r="P31" i="3"/>
  <c r="Q47" i="3"/>
  <c r="P47" i="3"/>
  <c r="P40" i="3"/>
  <c r="P36" i="3"/>
  <c r="P29" i="3"/>
  <c r="Q45" i="3"/>
  <c r="Q34" i="3"/>
  <c r="J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U37" i="3" l="1"/>
  <c r="U63" i="3"/>
  <c r="U26" i="3"/>
  <c r="U31" i="3"/>
  <c r="V72" i="3"/>
  <c r="V84" i="3"/>
  <c r="V56" i="3"/>
  <c r="V68" i="3"/>
  <c r="V60" i="3"/>
  <c r="V48" i="3"/>
  <c r="V40" i="3"/>
  <c r="V28" i="3"/>
  <c r="V33" i="3"/>
  <c r="V81" i="3"/>
  <c r="V67" i="3"/>
  <c r="V59" i="3"/>
  <c r="V49" i="3"/>
  <c r="V45" i="3"/>
  <c r="V34" i="3"/>
  <c r="V58" i="3"/>
  <c r="V31" i="3"/>
  <c r="V71" i="3"/>
  <c r="V47" i="3"/>
  <c r="V55" i="3"/>
  <c r="V36" i="3"/>
  <c r="V26" i="3"/>
  <c r="V42" i="3"/>
  <c r="V78" i="3"/>
  <c r="V41" i="3"/>
  <c r="V30" i="3"/>
  <c r="V50" i="3"/>
  <c r="V39" i="3"/>
  <c r="V86" i="3"/>
  <c r="V65" i="3"/>
  <c r="V27" i="3"/>
  <c r="V25" i="3"/>
  <c r="V76" i="3"/>
  <c r="V43" i="3"/>
  <c r="V32" i="3"/>
  <c r="V52" i="3"/>
  <c r="V74" i="3"/>
  <c r="V29" i="3"/>
  <c r="V83" i="3"/>
  <c r="V75" i="3"/>
  <c r="V73" i="3"/>
  <c r="V57" i="3"/>
  <c r="V51" i="3"/>
  <c r="V38" i="3"/>
  <c r="V64" i="3"/>
  <c r="V87" i="3"/>
  <c r="V79" i="3"/>
  <c r="V70" i="3"/>
  <c r="V63" i="3"/>
  <c r="V62" i="3"/>
  <c r="V37" i="3"/>
  <c r="V85" i="3"/>
  <c r="V69" i="3"/>
  <c r="V61" i="3"/>
  <c r="V77" i="3"/>
  <c r="V66" i="3"/>
  <c r="V53" i="3"/>
  <c r="V82" i="3"/>
  <c r="V44" i="3"/>
  <c r="V89" i="3"/>
  <c r="V54" i="3"/>
  <c r="V88" i="3"/>
  <c r="V46" i="3"/>
  <c r="V80" i="3"/>
  <c r="U38" i="3"/>
  <c r="U27" i="3"/>
  <c r="U46" i="3"/>
  <c r="U88" i="3"/>
  <c r="U35" i="3"/>
  <c r="U72" i="3"/>
  <c r="U84" i="3"/>
  <c r="U56" i="3"/>
  <c r="U76" i="3"/>
  <c r="U32" i="3"/>
  <c r="U68" i="3"/>
  <c r="U48" i="3"/>
  <c r="U60" i="3"/>
  <c r="U74" i="3"/>
  <c r="U52" i="3"/>
  <c r="U58" i="3"/>
  <c r="U40" i="3"/>
  <c r="U33" i="3"/>
  <c r="U29" i="3"/>
  <c r="U89" i="3"/>
  <c r="U79" i="3"/>
  <c r="U81" i="3"/>
  <c r="U78" i="3"/>
  <c r="U53" i="3"/>
  <c r="U45" i="3"/>
  <c r="U82" i="3"/>
  <c r="U41" i="3"/>
  <c r="U34" i="3"/>
  <c r="U66" i="3"/>
  <c r="U30" i="3"/>
  <c r="U50" i="3"/>
  <c r="U87" i="3"/>
  <c r="U39" i="3"/>
  <c r="U55" i="3"/>
  <c r="U28" i="3"/>
  <c r="U42" i="3"/>
  <c r="U44" i="3"/>
  <c r="U70" i="3"/>
  <c r="U65" i="3"/>
  <c r="U62" i="3"/>
  <c r="U49" i="3"/>
  <c r="M3" i="1"/>
  <c r="L2" i="1"/>
  <c r="M2" i="1"/>
  <c r="L4" i="1"/>
  <c r="O4" i="1" s="1"/>
  <c r="L3" i="1"/>
  <c r="B32" i="1" l="1"/>
  <c r="P3" i="1" l="1"/>
  <c r="O3" i="1"/>
  <c r="O2" i="1"/>
  <c r="N3" i="1"/>
  <c r="N2" i="1"/>
  <c r="O70" i="1" l="1"/>
  <c r="O62" i="1"/>
  <c r="O54" i="1"/>
  <c r="O69" i="1"/>
  <c r="O61" i="1"/>
  <c r="O53" i="1"/>
  <c r="O68" i="1"/>
  <c r="O60" i="1"/>
  <c r="O52" i="1"/>
  <c r="O58" i="1"/>
  <c r="O50" i="1"/>
  <c r="O57" i="1"/>
  <c r="O49" i="1"/>
  <c r="O56" i="1"/>
  <c r="O48" i="1"/>
  <c r="O63" i="1"/>
  <c r="O67" i="1"/>
  <c r="O59" i="1"/>
  <c r="O51" i="1"/>
  <c r="O66" i="1"/>
  <c r="O65" i="1"/>
  <c r="O55" i="1"/>
  <c r="O64" i="1"/>
  <c r="P2" i="1"/>
  <c r="P50" i="1" s="1"/>
  <c r="P69" i="1"/>
  <c r="P61" i="1"/>
  <c r="P53" i="1"/>
  <c r="P68" i="1"/>
  <c r="P60" i="1"/>
  <c r="P52" i="1"/>
  <c r="P67" i="1"/>
  <c r="D39" i="1"/>
  <c r="C39" i="1"/>
  <c r="O47" i="1"/>
  <c r="O43" i="1"/>
  <c r="O46" i="1"/>
  <c r="O30" i="1"/>
  <c r="O14" i="1"/>
  <c r="O45" i="1"/>
  <c r="O29" i="1"/>
  <c r="O13" i="1"/>
  <c r="O44" i="1"/>
  <c r="O28" i="1"/>
  <c r="O12" i="1"/>
  <c r="O34" i="1"/>
  <c r="O6" i="1"/>
  <c r="O32" i="1"/>
  <c r="O19" i="1"/>
  <c r="O39" i="1"/>
  <c r="O42" i="1"/>
  <c r="O26" i="1"/>
  <c r="O10" i="1"/>
  <c r="O41" i="1"/>
  <c r="O25" i="1"/>
  <c r="O9" i="1"/>
  <c r="O40" i="1"/>
  <c r="O24" i="1"/>
  <c r="O8" i="1"/>
  <c r="O7" i="1"/>
  <c r="O17" i="1"/>
  <c r="O16" i="1"/>
  <c r="O35" i="1"/>
  <c r="O23" i="1"/>
  <c r="O15" i="1"/>
  <c r="O11" i="1"/>
  <c r="O38" i="1"/>
  <c r="O22" i="1"/>
  <c r="O37" i="1"/>
  <c r="O21" i="1"/>
  <c r="O36" i="1"/>
  <c r="O20" i="1"/>
  <c r="O31" i="1"/>
  <c r="O27" i="1"/>
  <c r="O18" i="1"/>
  <c r="O33" i="1"/>
  <c r="D32" i="1"/>
  <c r="C32" i="1"/>
  <c r="P70" i="1" l="1"/>
  <c r="P6" i="1"/>
  <c r="P32" i="1"/>
  <c r="P21" i="1"/>
  <c r="P37" i="1"/>
  <c r="P10" i="1"/>
  <c r="P42" i="1"/>
  <c r="P16" i="1"/>
  <c r="P26" i="1"/>
  <c r="E32" i="1"/>
  <c r="P54" i="1"/>
  <c r="P55" i="1"/>
  <c r="P48" i="1"/>
  <c r="P64" i="1"/>
  <c r="P14" i="1"/>
  <c r="P9" i="1"/>
  <c r="P17" i="1"/>
  <c r="P58" i="1"/>
  <c r="P30" i="1"/>
  <c r="P25" i="1"/>
  <c r="P20" i="1"/>
  <c r="P49" i="1"/>
  <c r="P65" i="1"/>
  <c r="P12" i="1"/>
  <c r="P51" i="1"/>
  <c r="P7" i="1"/>
  <c r="P59" i="1"/>
  <c r="P27" i="1"/>
  <c r="P39" i="1"/>
  <c r="P43" i="1"/>
  <c r="P15" i="1"/>
  <c r="P47" i="1"/>
  <c r="P19" i="1"/>
  <c r="P35" i="1"/>
  <c r="P23" i="1"/>
  <c r="P11" i="1"/>
  <c r="P31" i="1"/>
  <c r="P46" i="1"/>
  <c r="P41" i="1"/>
  <c r="P36" i="1"/>
  <c r="P66" i="1"/>
  <c r="P45" i="1"/>
  <c r="P40" i="1"/>
  <c r="P34" i="1"/>
  <c r="P29" i="1"/>
  <c r="P24" i="1"/>
  <c r="P18" i="1"/>
  <c r="E39" i="1"/>
  <c r="P13" i="1"/>
  <c r="P8" i="1"/>
  <c r="P44" i="1"/>
  <c r="P62" i="1"/>
  <c r="P38" i="1"/>
  <c r="P63" i="1"/>
  <c r="P33" i="1"/>
  <c r="P56" i="1"/>
  <c r="P28" i="1"/>
  <c r="P57" i="1"/>
  <c r="P22" i="1"/>
  <c r="F27" i="2"/>
  <c r="N6" i="1"/>
  <c r="B27" i="1"/>
  <c r="B28" i="1"/>
  <c r="B29" i="1"/>
  <c r="D29" i="1" s="1"/>
  <c r="B30" i="1"/>
  <c r="D30" i="1" s="1"/>
  <c r="B31" i="1"/>
  <c r="D31" i="1" s="1"/>
  <c r="B26" i="1"/>
  <c r="D26" i="1" s="1"/>
  <c r="A14242" i="1"/>
  <c r="A13876" i="1"/>
  <c r="A13511" i="1"/>
  <c r="A12781" i="1"/>
  <c r="A13146" i="1"/>
  <c r="A12415" i="1"/>
  <c r="A12050" i="1"/>
  <c r="A11320" i="1"/>
  <c r="A11685" i="1"/>
  <c r="A10954" i="1"/>
  <c r="A10589" i="1"/>
  <c r="A9859" i="1"/>
  <c r="A10224" i="1"/>
  <c r="A9493" i="1"/>
  <c r="A9128" i="1"/>
  <c r="A8398" i="1"/>
  <c r="A8763" i="1"/>
  <c r="A8032" i="1"/>
  <c r="A7667" i="1"/>
  <c r="A7302" i="1"/>
  <c r="A6937" i="1"/>
  <c r="A6571" i="1"/>
  <c r="A5841" i="1"/>
  <c r="A6206" i="1"/>
  <c r="A5476" i="1"/>
  <c r="A5110" i="1"/>
  <c r="A4745" i="1"/>
  <c r="A4015" i="1"/>
  <c r="A4380" i="1"/>
  <c r="A3649" i="1"/>
  <c r="A3284" i="1"/>
  <c r="A2554" i="1"/>
  <c r="A2919" i="1"/>
  <c r="A2188" i="1"/>
  <c r="A1823" i="1"/>
  <c r="A1458" i="1"/>
  <c r="A1093" i="1"/>
  <c r="A727" i="1"/>
  <c r="A362" i="1"/>
  <c r="F16" i="2" l="1"/>
  <c r="F20" i="2"/>
  <c r="F24" i="2"/>
  <c r="F17" i="2"/>
  <c r="F21" i="2"/>
  <c r="F25" i="2"/>
  <c r="F14" i="2"/>
  <c r="F18" i="2"/>
  <c r="F22" i="2"/>
  <c r="F15" i="2"/>
  <c r="F19" i="2"/>
  <c r="F23" i="2"/>
  <c r="E28" i="1"/>
  <c r="D28" i="1"/>
  <c r="E27" i="1"/>
  <c r="D27" i="1"/>
  <c r="E26" i="1"/>
  <c r="E31" i="1"/>
  <c r="E29" i="1"/>
  <c r="E30" i="1"/>
  <c r="C26" i="1"/>
  <c r="C28" i="1"/>
  <c r="C31" i="1"/>
  <c r="C27" i="1"/>
  <c r="C30" i="1"/>
  <c r="C29" i="1"/>
  <c r="C38" i="1" l="1"/>
  <c r="D38" i="1"/>
  <c r="E38" i="1"/>
  <c r="A38" i="1"/>
  <c r="E27" i="2" l="1"/>
  <c r="E23" i="2" l="1"/>
  <c r="E19" i="2"/>
  <c r="E15" i="2"/>
  <c r="E18" i="2"/>
  <c r="E25" i="2"/>
  <c r="E21" i="2"/>
  <c r="E17" i="2"/>
  <c r="E24" i="2"/>
  <c r="E20" i="2"/>
  <c r="E22" i="2"/>
  <c r="E16" i="2"/>
  <c r="E14" i="2"/>
  <c r="J7" i="1" l="1"/>
  <c r="J8" i="1" s="1"/>
  <c r="N8" i="1" l="1"/>
  <c r="J9" i="1"/>
  <c r="N7" i="1"/>
  <c r="J10" i="1" l="1"/>
  <c r="N9" i="1"/>
  <c r="N10" i="1" l="1"/>
  <c r="J11" i="1"/>
  <c r="N11" i="1" l="1"/>
  <c r="J12" i="1"/>
  <c r="J13" i="1" l="1"/>
  <c r="N12" i="1"/>
  <c r="N13" i="1" l="1"/>
  <c r="J14" i="1"/>
  <c r="N14" i="1" l="1"/>
  <c r="J15" i="1"/>
  <c r="N15" i="1" l="1"/>
  <c r="J16" i="1"/>
  <c r="N16" i="1" l="1"/>
  <c r="J17" i="1"/>
  <c r="J18" i="1" l="1"/>
  <c r="N17" i="1"/>
  <c r="J19" i="1" l="1"/>
  <c r="N18" i="1"/>
  <c r="J20" i="1" l="1"/>
  <c r="N19" i="1"/>
  <c r="N20" i="1" l="1"/>
  <c r="J21" i="1"/>
  <c r="J22" i="1" l="1"/>
  <c r="N21" i="1"/>
  <c r="J23" i="1" l="1"/>
  <c r="N22" i="1"/>
  <c r="J24" i="1" l="1"/>
  <c r="N23" i="1"/>
  <c r="J25" i="1" l="1"/>
  <c r="N24" i="1"/>
  <c r="J26" i="1" l="1"/>
  <c r="N25" i="1"/>
  <c r="N26" i="1" l="1"/>
  <c r="J27" i="1"/>
  <c r="J28" i="1" l="1"/>
  <c r="N27" i="1"/>
  <c r="J29" i="1" l="1"/>
  <c r="N28" i="1"/>
  <c r="J30" i="1" l="1"/>
  <c r="N29" i="1"/>
  <c r="J31" i="1" l="1"/>
  <c r="N30" i="1"/>
  <c r="J32" i="1" l="1"/>
  <c r="N31" i="1"/>
  <c r="N32" i="1" l="1"/>
  <c r="J33" i="1"/>
  <c r="N33" i="1" l="1"/>
  <c r="J34" i="1"/>
  <c r="N34" i="1" l="1"/>
  <c r="J35" i="1"/>
  <c r="N35" i="1" l="1"/>
  <c r="J36" i="1"/>
  <c r="N36" i="1" l="1"/>
  <c r="J37" i="1"/>
  <c r="N37" i="1" l="1"/>
  <c r="J38" i="1"/>
  <c r="J39" i="1" l="1"/>
  <c r="N38" i="1"/>
  <c r="N39" i="1" l="1"/>
  <c r="J40" i="1"/>
  <c r="N40" i="1" l="1"/>
  <c r="J41" i="1"/>
  <c r="N41" i="1" l="1"/>
  <c r="J42" i="1"/>
  <c r="N42" i="1" l="1"/>
  <c r="J43" i="1"/>
  <c r="N43" i="1" l="1"/>
  <c r="J44" i="1"/>
  <c r="J45" i="1" l="1"/>
  <c r="N44" i="1"/>
  <c r="J46" i="1" l="1"/>
  <c r="N45" i="1"/>
  <c r="J47" i="1" l="1"/>
  <c r="N46" i="1"/>
  <c r="N47" i="1" l="1"/>
  <c r="J48" i="1"/>
  <c r="J49" i="1" l="1"/>
  <c r="N48" i="1"/>
  <c r="J50" i="1" l="1"/>
  <c r="N49" i="1"/>
  <c r="J51" i="1" l="1"/>
  <c r="N50" i="1"/>
  <c r="J52" i="1" l="1"/>
  <c r="N51" i="1"/>
  <c r="J53" i="1" l="1"/>
  <c r="N52" i="1"/>
  <c r="J54" i="1" l="1"/>
  <c r="N53" i="1"/>
  <c r="J55" i="1" l="1"/>
  <c r="N54" i="1"/>
  <c r="J56" i="1" l="1"/>
  <c r="N55" i="1"/>
  <c r="J57" i="1" l="1"/>
  <c r="N56" i="1"/>
  <c r="J58" i="1" l="1"/>
  <c r="N57" i="1"/>
  <c r="J59" i="1" l="1"/>
  <c r="N58" i="1"/>
  <c r="J60" i="1" l="1"/>
  <c r="N59" i="1"/>
  <c r="J61" i="1" l="1"/>
  <c r="N60" i="1"/>
  <c r="J62" i="1" l="1"/>
  <c r="N61" i="1"/>
  <c r="J63" i="1" l="1"/>
  <c r="N62" i="1"/>
  <c r="J64" i="1" l="1"/>
  <c r="N63" i="1"/>
  <c r="J65" i="1" l="1"/>
  <c r="N64" i="1"/>
  <c r="J66" i="1" l="1"/>
  <c r="N65" i="1"/>
  <c r="J67" i="1" l="1"/>
  <c r="N66" i="1"/>
  <c r="J68" i="1" l="1"/>
  <c r="N67" i="1"/>
  <c r="J69" i="1" l="1"/>
  <c r="N68" i="1"/>
  <c r="J70" i="1" l="1"/>
  <c r="N69" i="1"/>
  <c r="N70" i="1" l="1"/>
  <c r="N5" i="1" s="1" a="1"/>
  <c r="N5" i="1" s="1"/>
  <c r="C33" i="1" s="1"/>
  <c r="P5" i="1" a="1"/>
  <c r="P5" i="1" s="1"/>
  <c r="E33" i="1" s="1"/>
  <c r="O5" i="1" a="1"/>
  <c r="O5" i="1" s="1"/>
  <c r="D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Zhan, Johnny</author>
  </authors>
  <commentList>
    <comment ref="P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Zhan, Johnny: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Tahoma"/>
            <family val="2"/>
          </rPr>
          <t>Beta:  Scale parameter</t>
        </r>
      </text>
    </comment>
  </commentList>
</comments>
</file>

<file path=xl/sharedStrings.xml><?xml version="1.0" encoding="utf-8"?>
<sst xmlns="http://schemas.openxmlformats.org/spreadsheetml/2006/main" count="99" uniqueCount="47">
  <si>
    <t>return pd</t>
  </si>
  <si>
    <t>exceedance</t>
  </si>
  <si>
    <t>Exceedance Probability</t>
  </si>
  <si>
    <t>Year</t>
  </si>
  <si>
    <t>Inverse LOG</t>
  </si>
  <si>
    <t>Log Pearson III</t>
  </si>
  <si>
    <t>mean</t>
  </si>
  <si>
    <t>std dev</t>
  </si>
  <si>
    <t>Gumbel (extreme value type I)</t>
  </si>
  <si>
    <t>LN</t>
  </si>
  <si>
    <r>
      <t>R</t>
    </r>
    <r>
      <rPr>
        <vertAlign val="superscript"/>
        <sz val="10"/>
        <rFont val="Arial"/>
        <family val="2"/>
      </rPr>
      <t>2</t>
    </r>
  </si>
  <si>
    <r>
      <t>R</t>
    </r>
    <r>
      <rPr>
        <b/>
        <vertAlign val="superscript"/>
        <sz val="10"/>
        <rFont val="Arial"/>
        <family val="2"/>
      </rPr>
      <t>2</t>
    </r>
  </si>
  <si>
    <t xml:space="preserve">μ = </t>
  </si>
  <si>
    <t xml:space="preserve">σ = </t>
  </si>
  <si>
    <t xml:space="preserve">γ₁ = </t>
  </si>
  <si>
    <t>SKEW</t>
  </si>
  <si>
    <t>N</t>
  </si>
  <si>
    <t>1. Inverse LOG</t>
  </si>
  <si>
    <t>2. Log Pearson III</t>
  </si>
  <si>
    <t>3. Gumbel (extreme value type I)</t>
  </si>
  <si>
    <t>Monthly Precip (in)</t>
  </si>
  <si>
    <t>Wet</t>
  </si>
  <si>
    <t>Dry</t>
  </si>
  <si>
    <t>Annual</t>
  </si>
  <si>
    <t>UL_Month</t>
  </si>
  <si>
    <t xml:space="preserve">PDF: </t>
  </si>
  <si>
    <t xml:space="preserve">Confidence interval = </t>
  </si>
  <si>
    <t>Average</t>
  </si>
  <si>
    <t>Display Label:</t>
  </si>
  <si>
    <t>56EastTSFISM.v1.3</t>
  </si>
  <si>
    <t>NB_TSFISM.v3_BASE</t>
  </si>
  <si>
    <t>Elko WB Airport</t>
  </si>
  <si>
    <t>YEAR</t>
  </si>
  <si>
    <t>ET</t>
  </si>
  <si>
    <t>Precipitation.</t>
  </si>
  <si>
    <t>MONTH</t>
  </si>
  <si>
    <t>TSF_Site</t>
  </si>
  <si>
    <t>DATE</t>
  </si>
  <si>
    <t>56WestTSFISM.v6</t>
  </si>
  <si>
    <t>in/mo</t>
  </si>
  <si>
    <t>Name</t>
  </si>
  <si>
    <t>Station ID</t>
  </si>
  <si>
    <t>Multiplier</t>
  </si>
  <si>
    <t>Cumulative, inches</t>
  </si>
  <si>
    <t>Stop</t>
  </si>
  <si>
    <t>Start</t>
  </si>
  <si>
    <t>Distribution of 56 mill Rainfall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</si>
</sst>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0.0000"/>
    <numFmt numFmtId="166" formatCode="0.000"/>
    <numFmt numFmtId="167" formatCode="_(* #,##0_);_(* \(#,##0\);_(* &quot;-&quot;??_);_(@_)"/>
    <numFmt numFmtId="168" formatCode="0.000000"/>
    <numFmt numFmtId="169" formatCode="mm/dd/yyyy;@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indexed="81"/>
      <name val="Tahoma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2" fontId="0" fillId="0" borderId="0" xfId="0" applyNumberFormat="1"/>
    <xf numFmtId="0" fontId="3" fillId="0" borderId="0" xfId="0" applyFont="1"/>
    <xf numFmtId="1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166" fontId="4" fillId="4" borderId="0" xfId="0" applyNumberFormat="1" applyFont="1" applyFill="1"/>
    <xf numFmtId="166" fontId="0" fillId="4" borderId="0" xfId="0" applyNumberFormat="1" applyFill="1"/>
    <xf numFmtId="2" fontId="0" fillId="4" borderId="0" xfId="0" applyNumberFormat="1" applyFill="1"/>
    <xf numFmtId="1" fontId="0" fillId="0" borderId="1" xfId="0" applyNumberFormat="1" applyBorder="1"/>
    <xf numFmtId="2" fontId="0" fillId="4" borderId="3" xfId="0" applyNumberFormat="1" applyFill="1" applyBorder="1"/>
    <xf numFmtId="2" fontId="0" fillId="4" borderId="4" xfId="0" applyNumberFormat="1" applyFill="1" applyBorder="1"/>
    <xf numFmtId="1" fontId="0" fillId="0" borderId="2" xfId="0" applyNumberFormat="1" applyBorder="1"/>
    <xf numFmtId="2" fontId="0" fillId="4" borderId="5" xfId="0" applyNumberFormat="1" applyFill="1" applyBorder="1"/>
    <xf numFmtId="2" fontId="0" fillId="4" borderId="6" xfId="0" applyNumberFormat="1" applyFill="1" applyBorder="1"/>
    <xf numFmtId="2" fontId="3" fillId="4" borderId="7" xfId="0" applyNumberFormat="1" applyFont="1" applyFill="1" applyBorder="1" applyAlignment="1">
      <alignment horizontal="center"/>
    </xf>
    <xf numFmtId="2" fontId="3" fillId="4" borderId="8" xfId="0" applyNumberFormat="1" applyFont="1" applyFill="1" applyBorder="1" applyAlignment="1">
      <alignment horizontal="center"/>
    </xf>
    <xf numFmtId="2" fontId="0" fillId="4" borderId="7" xfId="0" applyNumberFormat="1" applyFill="1" applyBorder="1"/>
    <xf numFmtId="2" fontId="0" fillId="4" borderId="8" xfId="0" applyNumberFormat="1" applyFill="1" applyBorder="1"/>
    <xf numFmtId="0" fontId="8" fillId="0" borderId="0" xfId="1"/>
    <xf numFmtId="2" fontId="3" fillId="0" borderId="4" xfId="0" applyNumberFormat="1" applyFont="1" applyBorder="1"/>
    <xf numFmtId="0" fontId="3" fillId="0" borderId="3" xfId="0" applyFont="1" applyBorder="1"/>
    <xf numFmtId="1" fontId="3" fillId="0" borderId="3" xfId="0" applyNumberFormat="1" applyFont="1" applyBorder="1"/>
    <xf numFmtId="2" fontId="3" fillId="0" borderId="3" xfId="0" applyNumberFormat="1" applyFont="1" applyBorder="1"/>
    <xf numFmtId="0" fontId="9" fillId="0" borderId="0" xfId="0" applyFont="1"/>
    <xf numFmtId="2" fontId="3" fillId="0" borderId="0" xfId="0" applyNumberFormat="1" applyFont="1" applyAlignment="1">
      <alignment horizontal="center"/>
    </xf>
    <xf numFmtId="165" fontId="9" fillId="4" borderId="0" xfId="0" applyNumberFormat="1" applyFont="1" applyFill="1" applyAlignment="1">
      <alignment wrapText="1"/>
    </xf>
    <xf numFmtId="0" fontId="0" fillId="0" borderId="0" xfId="0" applyAlignment="1">
      <alignment horizontal="right"/>
    </xf>
    <xf numFmtId="2" fontId="0" fillId="4" borderId="9" xfId="0" applyNumberFormat="1" applyFill="1" applyBorder="1"/>
    <xf numFmtId="2" fontId="9" fillId="4" borderId="0" xfId="0" applyNumberFormat="1" applyFont="1" applyFill="1"/>
    <xf numFmtId="168" fontId="0" fillId="0" borderId="0" xfId="0" applyNumberFormat="1"/>
    <xf numFmtId="0" fontId="3" fillId="0" borderId="1" xfId="0" applyFont="1" applyBorder="1"/>
    <xf numFmtId="167" fontId="3" fillId="3" borderId="10" xfId="2" applyNumberFormat="1" applyFont="1" applyFill="1" applyBorder="1"/>
    <xf numFmtId="0" fontId="3" fillId="2" borderId="0" xfId="0" applyFont="1" applyFill="1"/>
    <xf numFmtId="167" fontId="3" fillId="3" borderId="2" xfId="2" applyNumberFormat="1" applyFont="1" applyFill="1" applyBorder="1"/>
    <xf numFmtId="0" fontId="3" fillId="2" borderId="5" xfId="0" applyFont="1" applyFill="1" applyBorder="1"/>
    <xf numFmtId="164" fontId="3" fillId="4" borderId="0" xfId="0" applyNumberFormat="1" applyFont="1" applyFill="1"/>
    <xf numFmtId="164" fontId="3" fillId="4" borderId="11" xfId="0" applyNumberFormat="1" applyFont="1" applyFill="1" applyBorder="1"/>
    <xf numFmtId="164" fontId="3" fillId="4" borderId="5" xfId="0" applyNumberFormat="1" applyFont="1" applyFill="1" applyBorder="1"/>
    <xf numFmtId="164" fontId="3" fillId="4" borderId="6" xfId="0" applyNumberFormat="1" applyFont="1" applyFill="1" applyBorder="1"/>
    <xf numFmtId="0" fontId="9" fillId="0" borderId="0" xfId="0" applyFont="1" applyAlignment="1">
      <alignment horizontal="right"/>
    </xf>
    <xf numFmtId="11" fontId="0" fillId="0" borderId="0" xfId="0" applyNumberFormat="1"/>
    <xf numFmtId="164" fontId="0" fillId="3" borderId="0" xfId="0" applyNumberFormat="1" applyFill="1"/>
    <xf numFmtId="164" fontId="0" fillId="0" borderId="0" xfId="0" applyNumberFormat="1"/>
    <xf numFmtId="9" fontId="3" fillId="3" borderId="0" xfId="0" applyNumberFormat="1" applyFont="1" applyFill="1"/>
    <xf numFmtId="43" fontId="3" fillId="4" borderId="10" xfId="2" applyFont="1" applyFill="1" applyBorder="1"/>
    <xf numFmtId="43" fontId="3" fillId="4" borderId="2" xfId="2" applyFont="1" applyFill="1" applyBorder="1"/>
    <xf numFmtId="9" fontId="3" fillId="3" borderId="5" xfId="0" applyNumberFormat="1" applyFont="1" applyFill="1" applyBorder="1"/>
    <xf numFmtId="9" fontId="0" fillId="5" borderId="0" xfId="3" applyFont="1" applyFill="1" applyAlignment="1">
      <alignment horizontal="center"/>
    </xf>
    <xf numFmtId="0" fontId="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9" fillId="6" borderId="5" xfId="0" applyFont="1" applyFill="1" applyBorder="1"/>
    <xf numFmtId="0" fontId="0" fillId="6" borderId="5" xfId="0" applyFill="1" applyBorder="1" applyAlignment="1">
      <alignment horizontal="center"/>
    </xf>
    <xf numFmtId="0" fontId="0" fillId="5" borderId="0" xfId="0" applyFill="1"/>
    <xf numFmtId="164" fontId="0" fillId="5" borderId="0" xfId="0" applyNumberFormat="1" applyFill="1" applyAlignment="1">
      <alignment horizontal="center"/>
    </xf>
    <xf numFmtId="0" fontId="0" fillId="5" borderId="5" xfId="0" applyFill="1" applyBorder="1"/>
    <xf numFmtId="1" fontId="9" fillId="3" borderId="0" xfId="0" applyNumberFormat="1" applyFont="1" applyFill="1"/>
    <xf numFmtId="0" fontId="1" fillId="0" borderId="0" xfId="4"/>
    <xf numFmtId="2" fontId="1" fillId="0" borderId="0" xfId="4" applyNumberFormat="1"/>
    <xf numFmtId="14" fontId="1" fillId="0" borderId="0" xfId="4" applyNumberFormat="1"/>
    <xf numFmtId="2" fontId="1" fillId="5" borderId="0" xfId="4" applyNumberFormat="1" applyFill="1"/>
    <xf numFmtId="14" fontId="1" fillId="5" borderId="0" xfId="4" applyNumberFormat="1" applyFill="1"/>
    <xf numFmtId="2" fontId="16" fillId="7" borderId="0" xfId="4" applyNumberFormat="1" applyFont="1" applyFill="1"/>
    <xf numFmtId="14" fontId="16" fillId="7" borderId="0" xfId="4" applyNumberFormat="1" applyFont="1" applyFill="1"/>
    <xf numFmtId="2" fontId="1" fillId="7" borderId="0" xfId="4" applyNumberFormat="1" applyFill="1"/>
    <xf numFmtId="0" fontId="1" fillId="7" borderId="0" xfId="4" applyFill="1"/>
    <xf numFmtId="0" fontId="16" fillId="7" borderId="0" xfId="4" applyFont="1" applyFill="1"/>
    <xf numFmtId="4" fontId="16" fillId="7" borderId="0" xfId="4" applyNumberFormat="1" applyFont="1" applyFill="1"/>
    <xf numFmtId="4" fontId="1" fillId="7" borderId="0" xfId="4" applyNumberFormat="1" applyFill="1"/>
    <xf numFmtId="2" fontId="15" fillId="5" borderId="0" xfId="4" applyNumberFormat="1" applyFont="1" applyFill="1"/>
    <xf numFmtId="14" fontId="15" fillId="5" borderId="0" xfId="4" applyNumberFormat="1" applyFont="1" applyFill="1"/>
    <xf numFmtId="2" fontId="17" fillId="0" borderId="0" xfId="4" applyNumberFormat="1" applyFont="1"/>
    <xf numFmtId="2" fontId="18" fillId="5" borderId="0" xfId="4" applyNumberFormat="1" applyFont="1" applyFill="1"/>
    <xf numFmtId="14" fontId="18" fillId="5" borderId="0" xfId="4" applyNumberFormat="1" applyFont="1" applyFill="1"/>
    <xf numFmtId="2" fontId="17" fillId="5" borderId="0" xfId="4" applyNumberFormat="1" applyFont="1" applyFill="1"/>
    <xf numFmtId="169" fontId="16" fillId="7" borderId="0" xfId="4" applyNumberFormat="1" applyFont="1" applyFill="1"/>
    <xf numFmtId="2" fontId="1" fillId="8" borderId="5" xfId="4" applyNumberFormat="1" applyFill="1" applyBorder="1" applyAlignment="1">
      <alignment horizontal="center"/>
    </xf>
    <xf numFmtId="3" fontId="1" fillId="8" borderId="5" xfId="4" applyNumberFormat="1" applyFill="1" applyBorder="1" applyAlignment="1">
      <alignment horizontal="center"/>
    </xf>
    <xf numFmtId="14" fontId="1" fillId="8" borderId="5" xfId="4" applyNumberFormat="1" applyFill="1" applyBorder="1" applyAlignment="1">
      <alignment horizontal="center"/>
    </xf>
  </cellXfs>
  <cellStyles count="5">
    <cellStyle name="Comma" xfId="2" builtinId="3"/>
    <cellStyle name="Hyperlink" xfId="1" builtinId="8"/>
    <cellStyle name="Normal" xfId="0" builtinId="0"/>
    <cellStyle name="Normal 2" xfId="4" xr:uid="{D7AB80EB-6E1B-4A2E-86C9-C5160B2C4113}"/>
    <cellStyle name="Percent" xfId="3" builtinId="5"/>
  </cellStyles>
  <dxfs count="1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D6E1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Climate!$G$24</c:f>
          <c:strCache>
            <c:ptCount val="1"/>
            <c:pt idx="0">
              <c:v>Distribution of 56 mill Rainfall Data</c:v>
            </c:pt>
          </c:strCache>
        </c:strRef>
      </c:tx>
      <c:layout>
        <c:manualLayout>
          <c:xMode val="edge"/>
          <c:yMode val="edge"/>
          <c:x val="0.3249230517186652"/>
          <c:y val="1.9331346702098059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75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246337570635536E-2"/>
          <c:y val="8.9825011832089033E-2"/>
          <c:w val="0.8836694638833863"/>
          <c:h val="0.76005765592563945"/>
        </c:manualLayout>
      </c:layout>
      <c:scatterChart>
        <c:scatterStyle val="smoothMarker"/>
        <c:varyColors val="0"/>
        <c:ser>
          <c:idx val="2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Climate!Prob</c:f>
              <c:numCache>
                <c:formatCode>0.000</c:formatCode>
                <c:ptCount val="65"/>
                <c:pt idx="0">
                  <c:v>1.5151515151515152E-2</c:v>
                </c:pt>
                <c:pt idx="1">
                  <c:v>3.0303030303030304E-2</c:v>
                </c:pt>
                <c:pt idx="2">
                  <c:v>4.5454545454545456E-2</c:v>
                </c:pt>
                <c:pt idx="3">
                  <c:v>6.0606060606060608E-2</c:v>
                </c:pt>
                <c:pt idx="4">
                  <c:v>7.575757575757576E-2</c:v>
                </c:pt>
                <c:pt idx="5">
                  <c:v>9.0909090909090912E-2</c:v>
                </c:pt>
                <c:pt idx="6">
                  <c:v>0.10606060606060606</c:v>
                </c:pt>
                <c:pt idx="7">
                  <c:v>0.12121212121212122</c:v>
                </c:pt>
                <c:pt idx="8">
                  <c:v>0.13636363636363635</c:v>
                </c:pt>
                <c:pt idx="9">
                  <c:v>0.15151515151515149</c:v>
                </c:pt>
                <c:pt idx="10">
                  <c:v>0.16666666666666663</c:v>
                </c:pt>
                <c:pt idx="11">
                  <c:v>0.18181818181818177</c:v>
                </c:pt>
                <c:pt idx="12">
                  <c:v>0.19696969696969691</c:v>
                </c:pt>
                <c:pt idx="13">
                  <c:v>0.21212121212121204</c:v>
                </c:pt>
                <c:pt idx="14">
                  <c:v>0.22727272727272718</c:v>
                </c:pt>
                <c:pt idx="15">
                  <c:v>0.24242424242424232</c:v>
                </c:pt>
                <c:pt idx="16">
                  <c:v>0.25757575757575746</c:v>
                </c:pt>
                <c:pt idx="17">
                  <c:v>0.2727272727272726</c:v>
                </c:pt>
                <c:pt idx="18">
                  <c:v>0.28787878787878773</c:v>
                </c:pt>
                <c:pt idx="19">
                  <c:v>0.30303030303030287</c:v>
                </c:pt>
                <c:pt idx="20">
                  <c:v>0.31818181818181801</c:v>
                </c:pt>
                <c:pt idx="21">
                  <c:v>0.33333333333333315</c:v>
                </c:pt>
                <c:pt idx="22">
                  <c:v>0.34848484848484829</c:v>
                </c:pt>
                <c:pt idx="23">
                  <c:v>0.36363636363636342</c:v>
                </c:pt>
                <c:pt idx="24">
                  <c:v>0.37878787878787856</c:v>
                </c:pt>
                <c:pt idx="25">
                  <c:v>0.3939393939393937</c:v>
                </c:pt>
                <c:pt idx="26">
                  <c:v>0.40909090909090884</c:v>
                </c:pt>
                <c:pt idx="27">
                  <c:v>0.42424242424242398</c:v>
                </c:pt>
                <c:pt idx="28">
                  <c:v>0.43939393939393911</c:v>
                </c:pt>
                <c:pt idx="29">
                  <c:v>0.45454545454545425</c:v>
                </c:pt>
                <c:pt idx="30">
                  <c:v>0.46969696969696939</c:v>
                </c:pt>
                <c:pt idx="31">
                  <c:v>0.48484848484848453</c:v>
                </c:pt>
                <c:pt idx="32">
                  <c:v>0.49999999999999967</c:v>
                </c:pt>
                <c:pt idx="33">
                  <c:v>0.5151515151515148</c:v>
                </c:pt>
                <c:pt idx="34">
                  <c:v>0.53030303030302994</c:v>
                </c:pt>
                <c:pt idx="35">
                  <c:v>0.54545454545454508</c:v>
                </c:pt>
                <c:pt idx="36">
                  <c:v>0.56060606060606022</c:v>
                </c:pt>
                <c:pt idx="37">
                  <c:v>0.57575757575757536</c:v>
                </c:pt>
                <c:pt idx="38">
                  <c:v>0.5909090909090905</c:v>
                </c:pt>
                <c:pt idx="39">
                  <c:v>0.60606060606060563</c:v>
                </c:pt>
                <c:pt idx="40">
                  <c:v>0.62121212121212077</c:v>
                </c:pt>
                <c:pt idx="41">
                  <c:v>0.63636363636363591</c:v>
                </c:pt>
                <c:pt idx="42">
                  <c:v>0.65151515151515105</c:v>
                </c:pt>
                <c:pt idx="43">
                  <c:v>0.66666666666666619</c:v>
                </c:pt>
                <c:pt idx="44">
                  <c:v>0.68181818181818132</c:v>
                </c:pt>
                <c:pt idx="45">
                  <c:v>0.69696969696969646</c:v>
                </c:pt>
                <c:pt idx="46">
                  <c:v>0.7121212121212116</c:v>
                </c:pt>
                <c:pt idx="47">
                  <c:v>0.72727272727272674</c:v>
                </c:pt>
                <c:pt idx="48">
                  <c:v>0.74242424242424188</c:v>
                </c:pt>
                <c:pt idx="49">
                  <c:v>0.75757575757575701</c:v>
                </c:pt>
                <c:pt idx="50">
                  <c:v>0.77272727272727215</c:v>
                </c:pt>
                <c:pt idx="51">
                  <c:v>0.78787878787878729</c:v>
                </c:pt>
                <c:pt idx="52">
                  <c:v>0.80303030303030243</c:v>
                </c:pt>
                <c:pt idx="53">
                  <c:v>0.81818181818181757</c:v>
                </c:pt>
                <c:pt idx="54">
                  <c:v>0.8333333333333327</c:v>
                </c:pt>
                <c:pt idx="55">
                  <c:v>0.84848484848484784</c:v>
                </c:pt>
                <c:pt idx="56">
                  <c:v>0.86363636363636298</c:v>
                </c:pt>
                <c:pt idx="57">
                  <c:v>0.87878787878787812</c:v>
                </c:pt>
                <c:pt idx="58">
                  <c:v>0.89393939393939326</c:v>
                </c:pt>
                <c:pt idx="59">
                  <c:v>0.90909090909090839</c:v>
                </c:pt>
                <c:pt idx="60">
                  <c:v>0.92424242424242353</c:v>
                </c:pt>
                <c:pt idx="61">
                  <c:v>0.93939393939393867</c:v>
                </c:pt>
                <c:pt idx="62">
                  <c:v>0.95454545454545381</c:v>
                </c:pt>
                <c:pt idx="63">
                  <c:v>0.96969696969696895</c:v>
                </c:pt>
                <c:pt idx="64">
                  <c:v>0.98484848484848408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65"/>
                <c:pt idx="0">
                  <c:v>23.64464407399613</c:v>
                </c:pt>
                <c:pt idx="1">
                  <c:v>19.841388893064369</c:v>
                </c:pt>
                <c:pt idx="2">
                  <c:v>19.648003036406816</c:v>
                </c:pt>
                <c:pt idx="3">
                  <c:v>19.403047617973925</c:v>
                </c:pt>
                <c:pt idx="4">
                  <c:v>19.042060685546502</c:v>
                </c:pt>
                <c:pt idx="5">
                  <c:v>18.861567219332787</c:v>
                </c:pt>
                <c:pt idx="6">
                  <c:v>18.771320486225935</c:v>
                </c:pt>
                <c:pt idx="7">
                  <c:v>18.500580286905368</c:v>
                </c:pt>
                <c:pt idx="8">
                  <c:v>17.688359688943667</c:v>
                </c:pt>
                <c:pt idx="9">
                  <c:v>17.623897736724491</c:v>
                </c:pt>
                <c:pt idx="10">
                  <c:v>16.579614110773733</c:v>
                </c:pt>
                <c:pt idx="11">
                  <c:v>16.025241321688764</c:v>
                </c:pt>
                <c:pt idx="12">
                  <c:v>15.651361998817501</c:v>
                </c:pt>
                <c:pt idx="13">
                  <c:v>15.0840968192887</c:v>
                </c:pt>
                <c:pt idx="14">
                  <c:v>15.084096819288698</c:v>
                </c:pt>
                <c:pt idx="15">
                  <c:v>14.993850086181844</c:v>
                </c:pt>
                <c:pt idx="16">
                  <c:v>14.852033791299641</c:v>
                </c:pt>
                <c:pt idx="17">
                  <c:v>14.774679448636624</c:v>
                </c:pt>
                <c:pt idx="18">
                  <c:v>14.697325105973606</c:v>
                </c:pt>
                <c:pt idx="19">
                  <c:v>14.607078372866749</c:v>
                </c:pt>
                <c:pt idx="20">
                  <c:v>14.465262077984546</c:v>
                </c:pt>
                <c:pt idx="21">
                  <c:v>14.400800125765365</c:v>
                </c:pt>
                <c:pt idx="22">
                  <c:v>14.37501534487769</c:v>
                </c:pt>
                <c:pt idx="23">
                  <c:v>14.297661002214673</c:v>
                </c:pt>
                <c:pt idx="24">
                  <c:v>14.168737097776308</c:v>
                </c:pt>
                <c:pt idx="25">
                  <c:v>14.001136022006433</c:v>
                </c:pt>
                <c:pt idx="26">
                  <c:v>13.807750165348889</c:v>
                </c:pt>
                <c:pt idx="27">
                  <c:v>13.420978452033792</c:v>
                </c:pt>
                <c:pt idx="28">
                  <c:v>13.35651649981461</c:v>
                </c:pt>
                <c:pt idx="29">
                  <c:v>13.266269766707754</c:v>
                </c:pt>
                <c:pt idx="30">
                  <c:v>12.518511120965238</c:v>
                </c:pt>
                <c:pt idx="31">
                  <c:v>12.415371997414546</c:v>
                </c:pt>
                <c:pt idx="32">
                  <c:v>12.350910045195361</c:v>
                </c:pt>
                <c:pt idx="33">
                  <c:v>12.157524188537817</c:v>
                </c:pt>
                <c:pt idx="34">
                  <c:v>11.732075303891209</c:v>
                </c:pt>
                <c:pt idx="35">
                  <c:v>11.538689447233663</c:v>
                </c:pt>
                <c:pt idx="36">
                  <c:v>11.332411200132277</c:v>
                </c:pt>
                <c:pt idx="37">
                  <c:v>11.113240562587057</c:v>
                </c:pt>
                <c:pt idx="38">
                  <c:v>11.113240562587057</c:v>
                </c:pt>
                <c:pt idx="39">
                  <c:v>11.035886219924038</c:v>
                </c:pt>
                <c:pt idx="40">
                  <c:v>10.919854705929509</c:v>
                </c:pt>
                <c:pt idx="41">
                  <c:v>10.726468849271964</c:v>
                </c:pt>
                <c:pt idx="42">
                  <c:v>10.62332972572127</c:v>
                </c:pt>
                <c:pt idx="43">
                  <c:v>10.378374307288377</c:v>
                </c:pt>
                <c:pt idx="44">
                  <c:v>10.159203669743157</c:v>
                </c:pt>
                <c:pt idx="45">
                  <c:v>10.120526498411648</c:v>
                </c:pt>
                <c:pt idx="46">
                  <c:v>10.107634107967813</c:v>
                </c:pt>
                <c:pt idx="47">
                  <c:v>10.081849327080139</c:v>
                </c:pt>
                <c:pt idx="48">
                  <c:v>9.9787102035294453</c:v>
                </c:pt>
                <c:pt idx="49">
                  <c:v>9.8111091277595719</c:v>
                </c:pt>
                <c:pt idx="50">
                  <c:v>9.7982167373157356</c:v>
                </c:pt>
                <c:pt idx="51">
                  <c:v>9.7466471755403887</c:v>
                </c:pt>
                <c:pt idx="52">
                  <c:v>9.7337547850965542</c:v>
                </c:pt>
                <c:pt idx="53">
                  <c:v>9.6435080519896967</c:v>
                </c:pt>
                <c:pt idx="54">
                  <c:v>9.5016917571074959</c:v>
                </c:pt>
                <c:pt idx="55">
                  <c:v>9.4114450240006438</c:v>
                </c:pt>
                <c:pt idx="56">
                  <c:v>9.1020276533485642</c:v>
                </c:pt>
                <c:pt idx="57">
                  <c:v>8.6636863782581237</c:v>
                </c:pt>
                <c:pt idx="58">
                  <c:v>8.3800537884937221</c:v>
                </c:pt>
                <c:pt idx="59">
                  <c:v>8.3284842267183752</c:v>
                </c:pt>
                <c:pt idx="60">
                  <c:v>8.3284842267183752</c:v>
                </c:pt>
                <c:pt idx="61">
                  <c:v>7.8385733898525887</c:v>
                </c:pt>
                <c:pt idx="62">
                  <c:v>7.3873397243183119</c:v>
                </c:pt>
                <c:pt idx="63">
                  <c:v>7.0263527918908899</c:v>
                </c:pt>
                <c:pt idx="64">
                  <c:v>6.1496702417100089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A75-4E86-B6F2-03693CB4CA75}"/>
            </c:ext>
          </c:extLst>
        </c:ser>
        <c:ser>
          <c:idx val="1"/>
          <c:order val="1"/>
          <c:tx>
            <c:v>Inverse Log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Climate!Prob</c:f>
              <c:numCache>
                <c:formatCode>0.000</c:formatCode>
                <c:ptCount val="65"/>
                <c:pt idx="0">
                  <c:v>1.5151515151515152E-2</c:v>
                </c:pt>
                <c:pt idx="1">
                  <c:v>3.0303030303030304E-2</c:v>
                </c:pt>
                <c:pt idx="2">
                  <c:v>4.5454545454545456E-2</c:v>
                </c:pt>
                <c:pt idx="3">
                  <c:v>6.0606060606060608E-2</c:v>
                </c:pt>
                <c:pt idx="4">
                  <c:v>7.575757575757576E-2</c:v>
                </c:pt>
                <c:pt idx="5">
                  <c:v>9.0909090909090912E-2</c:v>
                </c:pt>
                <c:pt idx="6">
                  <c:v>0.10606060606060606</c:v>
                </c:pt>
                <c:pt idx="7">
                  <c:v>0.12121212121212122</c:v>
                </c:pt>
                <c:pt idx="8">
                  <c:v>0.13636363636363635</c:v>
                </c:pt>
                <c:pt idx="9">
                  <c:v>0.15151515151515149</c:v>
                </c:pt>
                <c:pt idx="10">
                  <c:v>0.16666666666666663</c:v>
                </c:pt>
                <c:pt idx="11">
                  <c:v>0.18181818181818177</c:v>
                </c:pt>
                <c:pt idx="12">
                  <c:v>0.19696969696969691</c:v>
                </c:pt>
                <c:pt idx="13">
                  <c:v>0.21212121212121204</c:v>
                </c:pt>
                <c:pt idx="14">
                  <c:v>0.22727272727272718</c:v>
                </c:pt>
                <c:pt idx="15">
                  <c:v>0.24242424242424232</c:v>
                </c:pt>
                <c:pt idx="16">
                  <c:v>0.25757575757575746</c:v>
                </c:pt>
                <c:pt idx="17">
                  <c:v>0.2727272727272726</c:v>
                </c:pt>
                <c:pt idx="18">
                  <c:v>0.28787878787878773</c:v>
                </c:pt>
                <c:pt idx="19">
                  <c:v>0.30303030303030287</c:v>
                </c:pt>
                <c:pt idx="20">
                  <c:v>0.31818181818181801</c:v>
                </c:pt>
                <c:pt idx="21">
                  <c:v>0.33333333333333315</c:v>
                </c:pt>
                <c:pt idx="22">
                  <c:v>0.34848484848484829</c:v>
                </c:pt>
                <c:pt idx="23">
                  <c:v>0.36363636363636342</c:v>
                </c:pt>
                <c:pt idx="24">
                  <c:v>0.37878787878787856</c:v>
                </c:pt>
                <c:pt idx="25">
                  <c:v>0.3939393939393937</c:v>
                </c:pt>
                <c:pt idx="26">
                  <c:v>0.40909090909090884</c:v>
                </c:pt>
                <c:pt idx="27">
                  <c:v>0.42424242424242398</c:v>
                </c:pt>
                <c:pt idx="28">
                  <c:v>0.43939393939393911</c:v>
                </c:pt>
                <c:pt idx="29">
                  <c:v>0.45454545454545425</c:v>
                </c:pt>
                <c:pt idx="30">
                  <c:v>0.46969696969696939</c:v>
                </c:pt>
                <c:pt idx="31">
                  <c:v>0.48484848484848453</c:v>
                </c:pt>
                <c:pt idx="32">
                  <c:v>0.49999999999999967</c:v>
                </c:pt>
                <c:pt idx="33">
                  <c:v>0.5151515151515148</c:v>
                </c:pt>
                <c:pt idx="34">
                  <c:v>0.53030303030302994</c:v>
                </c:pt>
                <c:pt idx="35">
                  <c:v>0.54545454545454508</c:v>
                </c:pt>
                <c:pt idx="36">
                  <c:v>0.56060606060606022</c:v>
                </c:pt>
                <c:pt idx="37">
                  <c:v>0.57575757575757536</c:v>
                </c:pt>
                <c:pt idx="38">
                  <c:v>0.5909090909090905</c:v>
                </c:pt>
                <c:pt idx="39">
                  <c:v>0.60606060606060563</c:v>
                </c:pt>
                <c:pt idx="40">
                  <c:v>0.62121212121212077</c:v>
                </c:pt>
                <c:pt idx="41">
                  <c:v>0.63636363636363591</c:v>
                </c:pt>
                <c:pt idx="42">
                  <c:v>0.65151515151515105</c:v>
                </c:pt>
                <c:pt idx="43">
                  <c:v>0.66666666666666619</c:v>
                </c:pt>
                <c:pt idx="44">
                  <c:v>0.68181818181818132</c:v>
                </c:pt>
                <c:pt idx="45">
                  <c:v>0.69696969696969646</c:v>
                </c:pt>
                <c:pt idx="46">
                  <c:v>0.7121212121212116</c:v>
                </c:pt>
                <c:pt idx="47">
                  <c:v>0.72727272727272674</c:v>
                </c:pt>
                <c:pt idx="48">
                  <c:v>0.74242424242424188</c:v>
                </c:pt>
                <c:pt idx="49">
                  <c:v>0.75757575757575701</c:v>
                </c:pt>
                <c:pt idx="50">
                  <c:v>0.77272727272727215</c:v>
                </c:pt>
                <c:pt idx="51">
                  <c:v>0.78787878787878729</c:v>
                </c:pt>
                <c:pt idx="52">
                  <c:v>0.80303030303030243</c:v>
                </c:pt>
                <c:pt idx="53">
                  <c:v>0.81818181818181757</c:v>
                </c:pt>
                <c:pt idx="54">
                  <c:v>0.8333333333333327</c:v>
                </c:pt>
                <c:pt idx="55">
                  <c:v>0.84848484848484784</c:v>
                </c:pt>
                <c:pt idx="56">
                  <c:v>0.86363636363636298</c:v>
                </c:pt>
                <c:pt idx="57">
                  <c:v>0.87878787878787812</c:v>
                </c:pt>
                <c:pt idx="58">
                  <c:v>0.89393939393939326</c:v>
                </c:pt>
                <c:pt idx="59">
                  <c:v>0.90909090909090839</c:v>
                </c:pt>
                <c:pt idx="60">
                  <c:v>0.92424242424242353</c:v>
                </c:pt>
                <c:pt idx="61">
                  <c:v>0.93939393939393867</c:v>
                </c:pt>
                <c:pt idx="62">
                  <c:v>0.95454545454545381</c:v>
                </c:pt>
                <c:pt idx="63">
                  <c:v>0.96969696969696895</c:v>
                </c:pt>
                <c:pt idx="64">
                  <c:v>0.98484848484848408</c:v>
                </c:pt>
              </c:numCache>
            </c:numRef>
          </c:xVal>
          <c:yVal>
            <c:numRef>
              <c:f>Climate!InverseLOG</c:f>
              <c:numCache>
                <c:formatCode>0.00</c:formatCode>
                <c:ptCount val="65"/>
                <c:pt idx="0">
                  <c:v>23.054935912247672</c:v>
                </c:pt>
                <c:pt idx="1">
                  <c:v>21.200850217681971</c:v>
                </c:pt>
                <c:pt idx="2">
                  <c:v>20.0915299133266</c:v>
                </c:pt>
                <c:pt idx="3">
                  <c:v>19.288795466834532</c:v>
                </c:pt>
                <c:pt idx="4">
                  <c:v>18.654787411404449</c:v>
                </c:pt>
                <c:pt idx="5">
                  <c:v>18.127872768738978</c:v>
                </c:pt>
                <c:pt idx="6">
                  <c:v>17.67505984325717</c:v>
                </c:pt>
                <c:pt idx="7">
                  <c:v>17.276589520247025</c:v>
                </c:pt>
                <c:pt idx="8">
                  <c:v>16.919675073926872</c:v>
                </c:pt>
                <c:pt idx="9">
                  <c:v>16.595557477438021</c:v>
                </c:pt>
                <c:pt idx="10">
                  <c:v>16.297968808160679</c:v>
                </c:pt>
                <c:pt idx="11">
                  <c:v>16.022265506566729</c:v>
                </c:pt>
                <c:pt idx="12">
                  <c:v>15.764908837701133</c:v>
                </c:pt>
                <c:pt idx="13">
                  <c:v>15.523137868840699</c:v>
                </c:pt>
                <c:pt idx="14">
                  <c:v>15.294755174801072</c:v>
                </c:pt>
                <c:pt idx="15">
                  <c:v>15.077981594064243</c:v>
                </c:pt>
                <c:pt idx="16">
                  <c:v>14.871354916461161</c:v>
                </c:pt>
                <c:pt idx="17">
                  <c:v>14.673657440417777</c:v>
                </c:pt>
                <c:pt idx="18">
                  <c:v>14.483863039531153</c:v>
                </c:pt>
                <c:pt idx="19">
                  <c:v>14.301097738352338</c:v>
                </c:pt>
                <c:pt idx="20">
                  <c:v>14.124609845178</c:v>
                </c:pt>
                <c:pt idx="21">
                  <c:v>13.953746975236404</c:v>
                </c:pt>
                <c:pt idx="22">
                  <c:v>13.787938126038455</c:v>
                </c:pt>
                <c:pt idx="23">
                  <c:v>13.626679513009366</c:v>
                </c:pt>
                <c:pt idx="24">
                  <c:v>13.469523241428906</c:v>
                </c:pt>
                <c:pt idx="25">
                  <c:v>13.316068143139228</c:v>
                </c:pt>
                <c:pt idx="26">
                  <c:v>13.165952282612125</c:v>
                </c:pt>
                <c:pt idx="27">
                  <c:v>13.018846761727724</c:v>
                </c:pt>
                <c:pt idx="28">
                  <c:v>12.874450542176783</c:v>
                </c:pt>
                <c:pt idx="29">
                  <c:v>12.73248606943795</c:v>
                </c:pt>
                <c:pt idx="30">
                  <c:v>12.592695529967052</c:v>
                </c:pt>
                <c:pt idx="31">
                  <c:v>12.454837608441462</c:v>
                </c:pt>
                <c:pt idx="32">
                  <c:v>12.318684637983555</c:v>
                </c:pt>
                <c:pt idx="33">
                  <c:v>12.184020055567888</c:v>
                </c:pt>
                <c:pt idx="34">
                  <c:v>12.050636088911219</c:v>
                </c:pt>
                <c:pt idx="35">
                  <c:v>11.918331611164344</c:v>
                </c:pt>
                <c:pt idx="36">
                  <c:v>11.786910106412542</c:v>
                </c:pt>
                <c:pt idx="37">
                  <c:v>11.656177692804588</c:v>
                </c:pt>
                <c:pt idx="38">
                  <c:v>11.52594115129094</c:v>
                </c:pt>
                <c:pt idx="39">
                  <c:v>11.396005906464017</c:v>
                </c:pt>
                <c:pt idx="40">
                  <c:v>11.266173901637941</c:v>
                </c:pt>
                <c:pt idx="41">
                  <c:v>11.136241302601748</c:v>
                </c:pt>
                <c:pt idx="42">
                  <c:v>11.005995952615484</c:v>
                </c:pt>
                <c:pt idx="43">
                  <c:v>10.87521448392331</c:v>
                </c:pt>
                <c:pt idx="44">
                  <c:v>10.743658966403089</c:v>
                </c:pt>
                <c:pt idx="45">
                  <c:v>10.611072939046666</c:v>
                </c:pt>
                <c:pt idx="46">
                  <c:v>10.477176620347565</c:v>
                </c:pt>
                <c:pt idx="47">
                  <c:v>10.34166102256858</c:v>
                </c:pt>
                <c:pt idx="48">
                  <c:v>10.204180591650012</c:v>
                </c:pt>
                <c:pt idx="49">
                  <c:v>10.064343842270738</c:v>
                </c:pt>
                <c:pt idx="50">
                  <c:v>9.9217012286740101</c:v>
                </c:pt>
                <c:pt idx="51">
                  <c:v>9.7757291400920199</c:v>
                </c:pt>
                <c:pt idx="52">
                  <c:v>9.6258083552749856</c:v>
                </c:pt>
                <c:pt idx="53">
                  <c:v>9.4711943918228787</c:v>
                </c:pt>
                <c:pt idx="54">
                  <c:v>9.3109756802398724</c:v>
                </c:pt>
                <c:pt idx="55">
                  <c:v>9.1440128731077053</c:v>
                </c:pt>
                <c:pt idx="56">
                  <c:v>8.9688478382151651</c:v>
                </c:pt>
                <c:pt idx="57">
                  <c:v>8.7835617690778047</c:v>
                </c:pt>
                <c:pt idx="58">
                  <c:v>8.585543277126888</c:v>
                </c:pt>
                <c:pt idx="59">
                  <c:v>8.371086511142158</c:v>
                </c:pt>
                <c:pt idx="60">
                  <c:v>8.1346406079825364</c:v>
                </c:pt>
                <c:pt idx="61">
                  <c:v>7.8672611501850191</c:v>
                </c:pt>
                <c:pt idx="62">
                  <c:v>7.5529335926497714</c:v>
                </c:pt>
                <c:pt idx="63">
                  <c:v>7.1577313952970432</c:v>
                </c:pt>
                <c:pt idx="64">
                  <c:v>6.5821042308548448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A75-4E86-B6F2-03693CB4CA75}"/>
            </c:ext>
          </c:extLst>
        </c:ser>
        <c:ser>
          <c:idx val="4"/>
          <c:order val="2"/>
          <c:tx>
            <c:v>Log Pearson III</c:v>
          </c:tx>
          <c:spPr>
            <a:ln w="25400">
              <a:solidFill>
                <a:srgbClr val="00B050"/>
              </a:solidFill>
              <a:prstDash val="solid"/>
            </a:ln>
          </c:spPr>
          <c:marker>
            <c:symbol val="none"/>
          </c:marker>
          <c:xVal>
            <c:numRef>
              <c:f>Climate!LPIII</c:f>
              <c:numCache>
                <c:formatCode>0.0000</c:formatCode>
                <c:ptCount val="65"/>
                <c:pt idx="0">
                  <c:v>7.5725700989432987E-3</c:v>
                </c:pt>
                <c:pt idx="1">
                  <c:v>4.3666431426266916E-2</c:v>
                </c:pt>
                <c:pt idx="2">
                  <c:v>4.7384460685740537E-2</c:v>
                </c:pt>
                <c:pt idx="3">
                  <c:v>5.2492018379972638E-2</c:v>
                </c:pt>
                <c:pt idx="4">
                  <c:v>6.0894900081103431E-2</c:v>
                </c:pt>
                <c:pt idx="5">
                  <c:v>6.5517260705232783E-2</c:v>
                </c:pt>
                <c:pt idx="6">
                  <c:v>6.793974837961414E-2</c:v>
                </c:pt>
                <c:pt idx="7">
                  <c:v>7.5673692612093668E-2</c:v>
                </c:pt>
                <c:pt idx="8">
                  <c:v>0.10349483466382481</c:v>
                </c:pt>
                <c:pt idx="9">
                  <c:v>0.10602615412626704</c:v>
                </c:pt>
                <c:pt idx="10">
                  <c:v>0.15453117457811716</c:v>
                </c:pt>
                <c:pt idx="11">
                  <c:v>0.18652897231587273</c:v>
                </c:pt>
                <c:pt idx="12">
                  <c:v>0.21074481893517194</c:v>
                </c:pt>
                <c:pt idx="13">
                  <c:v>0.25166094650568205</c:v>
                </c:pt>
                <c:pt idx="14">
                  <c:v>0.25166094650568205</c:v>
                </c:pt>
                <c:pt idx="15">
                  <c:v>0.25863708025902121</c:v>
                </c:pt>
                <c:pt idx="16">
                  <c:v>0.26985721439924681</c:v>
                </c:pt>
                <c:pt idx="17">
                  <c:v>0.27610936880338932</c:v>
                </c:pt>
                <c:pt idx="18">
                  <c:v>0.28245419669572391</c:v>
                </c:pt>
                <c:pt idx="19">
                  <c:v>0.289972903818844</c:v>
                </c:pt>
                <c:pt idx="20">
                  <c:v>0.30203893035812157</c:v>
                </c:pt>
                <c:pt idx="21">
                  <c:v>0.30762380279820589</c:v>
                </c:pt>
                <c:pt idx="22">
                  <c:v>0.30987514315536435</c:v>
                </c:pt>
                <c:pt idx="23">
                  <c:v>0.31668834306216143</c:v>
                </c:pt>
                <c:pt idx="24">
                  <c:v>0.32823867227326997</c:v>
                </c:pt>
                <c:pt idx="25">
                  <c:v>0.34361086519911055</c:v>
                </c:pt>
                <c:pt idx="26">
                  <c:v>0.36183293967947772</c:v>
                </c:pt>
                <c:pt idx="27">
                  <c:v>0.39973937991693287</c:v>
                </c:pt>
                <c:pt idx="28">
                  <c:v>0.40623411872664938</c:v>
                </c:pt>
                <c:pt idx="29">
                  <c:v>0.4154059900433178</c:v>
                </c:pt>
                <c:pt idx="30">
                  <c:v>0.49444318326125869</c:v>
                </c:pt>
                <c:pt idx="31">
                  <c:v>0.50568607279852085</c:v>
                </c:pt>
                <c:pt idx="32">
                  <c:v>0.51274361704679072</c:v>
                </c:pt>
                <c:pt idx="33">
                  <c:v>0.53403550720067694</c:v>
                </c:pt>
                <c:pt idx="34">
                  <c:v>0.5812681409452517</c:v>
                </c:pt>
                <c:pt idx="35">
                  <c:v>0.60277867861393797</c:v>
                </c:pt>
                <c:pt idx="36">
                  <c:v>0.62565135923515536</c:v>
                </c:pt>
                <c:pt idx="37">
                  <c:v>0.64978408273357169</c:v>
                </c:pt>
                <c:pt idx="38">
                  <c:v>0.64978408273357169</c:v>
                </c:pt>
                <c:pt idx="39">
                  <c:v>0.65824192009071592</c:v>
                </c:pt>
                <c:pt idx="40">
                  <c:v>0.67085589708066995</c:v>
                </c:pt>
                <c:pt idx="41">
                  <c:v>0.69164885503422768</c:v>
                </c:pt>
                <c:pt idx="42">
                  <c:v>0.70260099818742439</c:v>
                </c:pt>
                <c:pt idx="43">
                  <c:v>0.72815782080009428</c:v>
                </c:pt>
                <c:pt idx="44">
                  <c:v>0.75039499559026102</c:v>
                </c:pt>
                <c:pt idx="45">
                  <c:v>0.75425009973832779</c:v>
                </c:pt>
                <c:pt idx="46">
                  <c:v>0.75553026925220357</c:v>
                </c:pt>
                <c:pt idx="47">
                  <c:v>0.75808320177445765</c:v>
                </c:pt>
                <c:pt idx="48">
                  <c:v>0.76819355421583091</c:v>
                </c:pt>
                <c:pt idx="49">
                  <c:v>0.78425863615965519</c:v>
                </c:pt>
                <c:pt idx="50">
                  <c:v>0.78547485832770136</c:v>
                </c:pt>
                <c:pt idx="51">
                  <c:v>0.79031082256046958</c:v>
                </c:pt>
                <c:pt idx="52">
                  <c:v>0.79151250192193801</c:v>
                </c:pt>
                <c:pt idx="53">
                  <c:v>0.79984059370796246</c:v>
                </c:pt>
                <c:pt idx="54">
                  <c:v>0.81262219627076981</c:v>
                </c:pt>
                <c:pt idx="55">
                  <c:v>0.82055390711682674</c:v>
                </c:pt>
                <c:pt idx="56">
                  <c:v>0.84648589483432701</c:v>
                </c:pt>
                <c:pt idx="57">
                  <c:v>0.8796403256605837</c:v>
                </c:pt>
                <c:pt idx="58">
                  <c:v>0.89872059382127634</c:v>
                </c:pt>
                <c:pt idx="59">
                  <c:v>0.90198403985177977</c:v>
                </c:pt>
                <c:pt idx="60">
                  <c:v>0.90198403985177977</c:v>
                </c:pt>
                <c:pt idx="61">
                  <c:v>0.9298040837030912</c:v>
                </c:pt>
                <c:pt idx="62">
                  <c:v>0.9504048415317784</c:v>
                </c:pt>
                <c:pt idx="63">
                  <c:v>0.9635950224617027</c:v>
                </c:pt>
                <c:pt idx="64">
                  <c:v>0.98503589893586396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65"/>
                <c:pt idx="0">
                  <c:v>23.64464407399613</c:v>
                </c:pt>
                <c:pt idx="1">
                  <c:v>19.841388893064369</c:v>
                </c:pt>
                <c:pt idx="2">
                  <c:v>19.648003036406816</c:v>
                </c:pt>
                <c:pt idx="3">
                  <c:v>19.403047617973925</c:v>
                </c:pt>
                <c:pt idx="4">
                  <c:v>19.042060685546502</c:v>
                </c:pt>
                <c:pt idx="5">
                  <c:v>18.861567219332787</c:v>
                </c:pt>
                <c:pt idx="6">
                  <c:v>18.771320486225935</c:v>
                </c:pt>
                <c:pt idx="7">
                  <c:v>18.500580286905368</c:v>
                </c:pt>
                <c:pt idx="8">
                  <c:v>17.688359688943667</c:v>
                </c:pt>
                <c:pt idx="9">
                  <c:v>17.623897736724491</c:v>
                </c:pt>
                <c:pt idx="10">
                  <c:v>16.579614110773733</c:v>
                </c:pt>
                <c:pt idx="11">
                  <c:v>16.025241321688764</c:v>
                </c:pt>
                <c:pt idx="12">
                  <c:v>15.651361998817501</c:v>
                </c:pt>
                <c:pt idx="13">
                  <c:v>15.0840968192887</c:v>
                </c:pt>
                <c:pt idx="14">
                  <c:v>15.084096819288698</c:v>
                </c:pt>
                <c:pt idx="15">
                  <c:v>14.993850086181844</c:v>
                </c:pt>
                <c:pt idx="16">
                  <c:v>14.852033791299641</c:v>
                </c:pt>
                <c:pt idx="17">
                  <c:v>14.774679448636624</c:v>
                </c:pt>
                <c:pt idx="18">
                  <c:v>14.697325105973606</c:v>
                </c:pt>
                <c:pt idx="19">
                  <c:v>14.607078372866749</c:v>
                </c:pt>
                <c:pt idx="20">
                  <c:v>14.465262077984546</c:v>
                </c:pt>
                <c:pt idx="21">
                  <c:v>14.400800125765365</c:v>
                </c:pt>
                <c:pt idx="22">
                  <c:v>14.37501534487769</c:v>
                </c:pt>
                <c:pt idx="23">
                  <c:v>14.297661002214673</c:v>
                </c:pt>
                <c:pt idx="24">
                  <c:v>14.168737097776308</c:v>
                </c:pt>
                <c:pt idx="25">
                  <c:v>14.001136022006433</c:v>
                </c:pt>
                <c:pt idx="26">
                  <c:v>13.807750165348889</c:v>
                </c:pt>
                <c:pt idx="27">
                  <c:v>13.420978452033792</c:v>
                </c:pt>
                <c:pt idx="28">
                  <c:v>13.35651649981461</c:v>
                </c:pt>
                <c:pt idx="29">
                  <c:v>13.266269766707754</c:v>
                </c:pt>
                <c:pt idx="30">
                  <c:v>12.518511120965238</c:v>
                </c:pt>
                <c:pt idx="31">
                  <c:v>12.415371997414546</c:v>
                </c:pt>
                <c:pt idx="32">
                  <c:v>12.350910045195361</c:v>
                </c:pt>
                <c:pt idx="33">
                  <c:v>12.157524188537817</c:v>
                </c:pt>
                <c:pt idx="34">
                  <c:v>11.732075303891209</c:v>
                </c:pt>
                <c:pt idx="35">
                  <c:v>11.538689447233663</c:v>
                </c:pt>
                <c:pt idx="36">
                  <c:v>11.332411200132277</c:v>
                </c:pt>
                <c:pt idx="37">
                  <c:v>11.113240562587057</c:v>
                </c:pt>
                <c:pt idx="38">
                  <c:v>11.113240562587057</c:v>
                </c:pt>
                <c:pt idx="39">
                  <c:v>11.035886219924038</c:v>
                </c:pt>
                <c:pt idx="40">
                  <c:v>10.919854705929509</c:v>
                </c:pt>
                <c:pt idx="41">
                  <c:v>10.726468849271964</c:v>
                </c:pt>
                <c:pt idx="42">
                  <c:v>10.62332972572127</c:v>
                </c:pt>
                <c:pt idx="43">
                  <c:v>10.378374307288377</c:v>
                </c:pt>
                <c:pt idx="44">
                  <c:v>10.159203669743157</c:v>
                </c:pt>
                <c:pt idx="45">
                  <c:v>10.120526498411648</c:v>
                </c:pt>
                <c:pt idx="46">
                  <c:v>10.107634107967813</c:v>
                </c:pt>
                <c:pt idx="47">
                  <c:v>10.081849327080139</c:v>
                </c:pt>
                <c:pt idx="48">
                  <c:v>9.9787102035294453</c:v>
                </c:pt>
                <c:pt idx="49">
                  <c:v>9.8111091277595719</c:v>
                </c:pt>
                <c:pt idx="50">
                  <c:v>9.7982167373157356</c:v>
                </c:pt>
                <c:pt idx="51">
                  <c:v>9.7466471755403887</c:v>
                </c:pt>
                <c:pt idx="52">
                  <c:v>9.7337547850965542</c:v>
                </c:pt>
                <c:pt idx="53">
                  <c:v>9.6435080519896967</c:v>
                </c:pt>
                <c:pt idx="54">
                  <c:v>9.5016917571074959</c:v>
                </c:pt>
                <c:pt idx="55">
                  <c:v>9.4114450240006438</c:v>
                </c:pt>
                <c:pt idx="56">
                  <c:v>9.1020276533485642</c:v>
                </c:pt>
                <c:pt idx="57">
                  <c:v>8.6636863782581237</c:v>
                </c:pt>
                <c:pt idx="58">
                  <c:v>8.3800537884937221</c:v>
                </c:pt>
                <c:pt idx="59">
                  <c:v>8.3284842267183752</c:v>
                </c:pt>
                <c:pt idx="60">
                  <c:v>8.3284842267183752</c:v>
                </c:pt>
                <c:pt idx="61">
                  <c:v>7.8385733898525887</c:v>
                </c:pt>
                <c:pt idx="62">
                  <c:v>7.3873397243183119</c:v>
                </c:pt>
                <c:pt idx="63">
                  <c:v>7.0263527918908899</c:v>
                </c:pt>
                <c:pt idx="64">
                  <c:v>6.1496702417100089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A75-4E86-B6F2-03693CB4CA75}"/>
            </c:ext>
          </c:extLst>
        </c:ser>
        <c:ser>
          <c:idx val="7"/>
          <c:order val="3"/>
          <c:tx>
            <c:v>Gumbel</c:v>
          </c:tx>
          <c:spPr>
            <a:ln w="3492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Climate!Gumbel</c:f>
              <c:numCache>
                <c:formatCode>0.00</c:formatCode>
                <c:ptCount val="65"/>
                <c:pt idx="0">
                  <c:v>1.3491607966220398E-2</c:v>
                </c:pt>
                <c:pt idx="1">
                  <c:v>4.9065374891862801E-2</c:v>
                </c:pt>
                <c:pt idx="2">
                  <c:v>5.2353250911264193E-2</c:v>
                </c:pt>
                <c:pt idx="3">
                  <c:v>5.6826429488132213E-2</c:v>
                </c:pt>
                <c:pt idx="4">
                  <c:v>6.4100245292527225E-2</c:v>
                </c:pt>
                <c:pt idx="5">
                  <c:v>6.8066661842347997E-2</c:v>
                </c:pt>
                <c:pt idx="6">
                  <c:v>7.0137519531020653E-2</c:v>
                </c:pt>
                <c:pt idx="7">
                  <c:v>7.6719747335845079E-2</c:v>
                </c:pt>
                <c:pt idx="8">
                  <c:v>0.10019372324715814</c:v>
                </c:pt>
                <c:pt idx="9">
                  <c:v>0.10232299484595131</c:v>
                </c:pt>
                <c:pt idx="10">
                  <c:v>0.14328154331465948</c:v>
                </c:pt>
                <c:pt idx="11">
                  <c:v>0.17069345596093322</c:v>
                </c:pt>
                <c:pt idx="12">
                  <c:v>0.19174344765747264</c:v>
                </c:pt>
                <c:pt idx="13">
                  <c:v>0.22801184624911575</c:v>
                </c:pt>
                <c:pt idx="14">
                  <c:v>0.22801184624911575</c:v>
                </c:pt>
                <c:pt idx="15">
                  <c:v>0.23429063220762503</c:v>
                </c:pt>
                <c:pt idx="16">
                  <c:v>0.24445014119530117</c:v>
                </c:pt>
                <c:pt idx="17">
                  <c:v>0.25014444031166971</c:v>
                </c:pt>
                <c:pt idx="18">
                  <c:v>0.25594775505639122</c:v>
                </c:pt>
                <c:pt idx="19">
                  <c:v>0.26285722092912944</c:v>
                </c:pt>
                <c:pt idx="20">
                  <c:v>0.27402010637103003</c:v>
                </c:pt>
                <c:pt idx="21">
                  <c:v>0.27921842828293397</c:v>
                </c:pt>
                <c:pt idx="22">
                  <c:v>0.28131962694102319</c:v>
                </c:pt>
                <c:pt idx="23">
                  <c:v>0.28769846521028364</c:v>
                </c:pt>
                <c:pt idx="24">
                  <c:v>0.2985816879787091</c:v>
                </c:pt>
                <c:pt idx="25">
                  <c:v>0.31320275333784497</c:v>
                </c:pt>
                <c:pt idx="26">
                  <c:v>0.3307393994654656</c:v>
                </c:pt>
                <c:pt idx="27">
                  <c:v>0.36794418474786017</c:v>
                </c:pt>
                <c:pt idx="28">
                  <c:v>0.37441793634596354</c:v>
                </c:pt>
                <c:pt idx="29">
                  <c:v>0.38360994461373943</c:v>
                </c:pt>
                <c:pt idx="30">
                  <c:v>0.46524298448766921</c:v>
                </c:pt>
                <c:pt idx="31">
                  <c:v>0.47720611344042874</c:v>
                </c:pt>
                <c:pt idx="32">
                  <c:v>0.4847598445100415</c:v>
                </c:pt>
                <c:pt idx="33">
                  <c:v>0.50775257200307922</c:v>
                </c:pt>
                <c:pt idx="34">
                  <c:v>0.55982184549191161</c:v>
                </c:pt>
                <c:pt idx="35">
                  <c:v>0.58399874672513752</c:v>
                </c:pt>
                <c:pt idx="36">
                  <c:v>0.61000346181763643</c:v>
                </c:pt>
                <c:pt idx="37">
                  <c:v>0.63774812551527482</c:v>
                </c:pt>
                <c:pt idx="38">
                  <c:v>0.63774812551527482</c:v>
                </c:pt>
                <c:pt idx="39">
                  <c:v>0.64754073017527181</c:v>
                </c:pt>
                <c:pt idx="40">
                  <c:v>0.66220640504548356</c:v>
                </c:pt>
                <c:pt idx="41">
                  <c:v>0.68652555280399841</c:v>
                </c:pt>
                <c:pt idx="42">
                  <c:v>0.6993979150502162</c:v>
                </c:pt>
                <c:pt idx="43">
                  <c:v>0.72956618604929513</c:v>
                </c:pt>
                <c:pt idx="44">
                  <c:v>0.75591028969610741</c:v>
                </c:pt>
                <c:pt idx="45">
                  <c:v>0.76048104384960058</c:v>
                </c:pt>
                <c:pt idx="46">
                  <c:v>0.76199889082420691</c:v>
                </c:pt>
                <c:pt idx="47">
                  <c:v>0.76502575465910194</c:v>
                </c:pt>
                <c:pt idx="48">
                  <c:v>0.77701003855591522</c:v>
                </c:pt>
                <c:pt idx="49">
                  <c:v>0.79602582881912132</c:v>
                </c:pt>
                <c:pt idx="50">
                  <c:v>0.79746320632608536</c:v>
                </c:pt>
                <c:pt idx="51">
                  <c:v>0.80317434057181059</c:v>
                </c:pt>
                <c:pt idx="52">
                  <c:v>0.80459235613519731</c:v>
                </c:pt>
                <c:pt idx="53">
                  <c:v>0.81440521804659594</c:v>
                </c:pt>
                <c:pt idx="54">
                  <c:v>0.8294040851219554</c:v>
                </c:pt>
                <c:pt idx="55">
                  <c:v>0.83866379768486166</c:v>
                </c:pt>
                <c:pt idx="56">
                  <c:v>0.8685750940745689</c:v>
                </c:pt>
                <c:pt idx="57">
                  <c:v>0.90556802086190702</c:v>
                </c:pt>
                <c:pt idx="58">
                  <c:v>0.92587000147941145</c:v>
                </c:pt>
                <c:pt idx="59">
                  <c:v>0.92924570424044262</c:v>
                </c:pt>
                <c:pt idx="60">
                  <c:v>0.92924570424044262</c:v>
                </c:pt>
                <c:pt idx="61">
                  <c:v>0.95650601804765256</c:v>
                </c:pt>
                <c:pt idx="62">
                  <c:v>0.97431972927238686</c:v>
                </c:pt>
                <c:pt idx="63">
                  <c:v>0.98418234829499862</c:v>
                </c:pt>
                <c:pt idx="64">
                  <c:v>0.99632991516414449</c:v>
                </c:pt>
              </c:numCache>
            </c:numRef>
          </c:xVal>
          <c:yVal>
            <c:numRef>
              <c:f>Climate!Data</c:f>
              <c:numCache>
                <c:formatCode>0.0</c:formatCode>
                <c:ptCount val="65"/>
                <c:pt idx="0">
                  <c:v>23.64464407399613</c:v>
                </c:pt>
                <c:pt idx="1">
                  <c:v>19.841388893064369</c:v>
                </c:pt>
                <c:pt idx="2">
                  <c:v>19.648003036406816</c:v>
                </c:pt>
                <c:pt idx="3">
                  <c:v>19.403047617973925</c:v>
                </c:pt>
                <c:pt idx="4">
                  <c:v>19.042060685546502</c:v>
                </c:pt>
                <c:pt idx="5">
                  <c:v>18.861567219332787</c:v>
                </c:pt>
                <c:pt idx="6">
                  <c:v>18.771320486225935</c:v>
                </c:pt>
                <c:pt idx="7">
                  <c:v>18.500580286905368</c:v>
                </c:pt>
                <c:pt idx="8">
                  <c:v>17.688359688943667</c:v>
                </c:pt>
                <c:pt idx="9">
                  <c:v>17.623897736724491</c:v>
                </c:pt>
                <c:pt idx="10">
                  <c:v>16.579614110773733</c:v>
                </c:pt>
                <c:pt idx="11">
                  <c:v>16.025241321688764</c:v>
                </c:pt>
                <c:pt idx="12">
                  <c:v>15.651361998817501</c:v>
                </c:pt>
                <c:pt idx="13">
                  <c:v>15.0840968192887</c:v>
                </c:pt>
                <c:pt idx="14">
                  <c:v>15.084096819288698</c:v>
                </c:pt>
                <c:pt idx="15">
                  <c:v>14.993850086181844</c:v>
                </c:pt>
                <c:pt idx="16">
                  <c:v>14.852033791299641</c:v>
                </c:pt>
                <c:pt idx="17">
                  <c:v>14.774679448636624</c:v>
                </c:pt>
                <c:pt idx="18">
                  <c:v>14.697325105973606</c:v>
                </c:pt>
                <c:pt idx="19">
                  <c:v>14.607078372866749</c:v>
                </c:pt>
                <c:pt idx="20">
                  <c:v>14.465262077984546</c:v>
                </c:pt>
                <c:pt idx="21">
                  <c:v>14.400800125765365</c:v>
                </c:pt>
                <c:pt idx="22">
                  <c:v>14.37501534487769</c:v>
                </c:pt>
                <c:pt idx="23">
                  <c:v>14.297661002214673</c:v>
                </c:pt>
                <c:pt idx="24">
                  <c:v>14.168737097776308</c:v>
                </c:pt>
                <c:pt idx="25">
                  <c:v>14.001136022006433</c:v>
                </c:pt>
                <c:pt idx="26">
                  <c:v>13.807750165348889</c:v>
                </c:pt>
                <c:pt idx="27">
                  <c:v>13.420978452033792</c:v>
                </c:pt>
                <c:pt idx="28">
                  <c:v>13.35651649981461</c:v>
                </c:pt>
                <c:pt idx="29">
                  <c:v>13.266269766707754</c:v>
                </c:pt>
                <c:pt idx="30">
                  <c:v>12.518511120965238</c:v>
                </c:pt>
                <c:pt idx="31">
                  <c:v>12.415371997414546</c:v>
                </c:pt>
                <c:pt idx="32">
                  <c:v>12.350910045195361</c:v>
                </c:pt>
                <c:pt idx="33">
                  <c:v>12.157524188537817</c:v>
                </c:pt>
                <c:pt idx="34">
                  <c:v>11.732075303891209</c:v>
                </c:pt>
                <c:pt idx="35">
                  <c:v>11.538689447233663</c:v>
                </c:pt>
                <c:pt idx="36">
                  <c:v>11.332411200132277</c:v>
                </c:pt>
                <c:pt idx="37">
                  <c:v>11.113240562587057</c:v>
                </c:pt>
                <c:pt idx="38">
                  <c:v>11.113240562587057</c:v>
                </c:pt>
                <c:pt idx="39">
                  <c:v>11.035886219924038</c:v>
                </c:pt>
                <c:pt idx="40">
                  <c:v>10.919854705929509</c:v>
                </c:pt>
                <c:pt idx="41">
                  <c:v>10.726468849271964</c:v>
                </c:pt>
                <c:pt idx="42">
                  <c:v>10.62332972572127</c:v>
                </c:pt>
                <c:pt idx="43">
                  <c:v>10.378374307288377</c:v>
                </c:pt>
                <c:pt idx="44">
                  <c:v>10.159203669743157</c:v>
                </c:pt>
                <c:pt idx="45">
                  <c:v>10.120526498411648</c:v>
                </c:pt>
                <c:pt idx="46">
                  <c:v>10.107634107967813</c:v>
                </c:pt>
                <c:pt idx="47">
                  <c:v>10.081849327080139</c:v>
                </c:pt>
                <c:pt idx="48">
                  <c:v>9.9787102035294453</c:v>
                </c:pt>
                <c:pt idx="49">
                  <c:v>9.8111091277595719</c:v>
                </c:pt>
                <c:pt idx="50">
                  <c:v>9.7982167373157356</c:v>
                </c:pt>
                <c:pt idx="51">
                  <c:v>9.7466471755403887</c:v>
                </c:pt>
                <c:pt idx="52">
                  <c:v>9.7337547850965542</c:v>
                </c:pt>
                <c:pt idx="53">
                  <c:v>9.6435080519896967</c:v>
                </c:pt>
                <c:pt idx="54">
                  <c:v>9.5016917571074959</c:v>
                </c:pt>
                <c:pt idx="55">
                  <c:v>9.4114450240006438</c:v>
                </c:pt>
                <c:pt idx="56">
                  <c:v>9.1020276533485642</c:v>
                </c:pt>
                <c:pt idx="57">
                  <c:v>8.6636863782581237</c:v>
                </c:pt>
                <c:pt idx="58">
                  <c:v>8.3800537884937221</c:v>
                </c:pt>
                <c:pt idx="59">
                  <c:v>8.3284842267183752</c:v>
                </c:pt>
                <c:pt idx="60">
                  <c:v>8.3284842267183752</c:v>
                </c:pt>
                <c:pt idx="61">
                  <c:v>7.8385733898525887</c:v>
                </c:pt>
                <c:pt idx="62">
                  <c:v>7.3873397243183119</c:v>
                </c:pt>
                <c:pt idx="63">
                  <c:v>7.0263527918908899</c:v>
                </c:pt>
                <c:pt idx="64">
                  <c:v>6.1496702417100089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A75-4E86-B6F2-03693CB4C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5060480"/>
        <c:axId val="455079040"/>
      </c:scatterChart>
      <c:valAx>
        <c:axId val="455060480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Exceedance Probability (P)</a:t>
                </a:r>
              </a:p>
            </c:rich>
          </c:tx>
          <c:layout>
            <c:manualLayout>
              <c:xMode val="edge"/>
              <c:yMode val="edge"/>
              <c:x val="0.3398377413486513"/>
              <c:y val="0.93085787387445507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079040"/>
        <c:crosses val="autoZero"/>
        <c:crossBetween val="midCat"/>
      </c:valAx>
      <c:valAx>
        <c:axId val="4550790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aseline="0"/>
                  <a:t>Annual  </a:t>
                </a:r>
                <a:r>
                  <a:rPr lang="en-US"/>
                  <a:t>Rainfall (In)</a:t>
                </a:r>
              </a:p>
            </c:rich>
          </c:tx>
          <c:layout>
            <c:manualLayout>
              <c:xMode val="edge"/>
              <c:yMode val="edge"/>
              <c:x val="8.4985865403825744E-3"/>
              <c:y val="0.32397472796721699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06048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348077914187907"/>
          <c:y val="9.5175328943389079E-2"/>
          <c:w val="0.19810698441455879"/>
          <c:h val="0.342839306668387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Precip!$C$23</c:f>
              <c:strCache>
                <c:ptCount val="1"/>
                <c:pt idx="0">
                  <c:v>NB_TSFISM.v3_BASE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Precip!$B$25:$B$206</c:f>
              <c:numCache>
                <c:formatCode>m/d/yyyy</c:formatCode>
                <c:ptCount val="182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 formatCode="mm/dd/yyyy;@">
                  <c:v>42156</c:v>
                </c:pt>
                <c:pt idx="54" formatCode="mm/dd/yyyy;@">
                  <c:v>42186</c:v>
                </c:pt>
                <c:pt idx="55" formatCode="mm/dd/yyyy;@">
                  <c:v>42217</c:v>
                </c:pt>
                <c:pt idx="56" formatCode="mm/dd/yyyy;@">
                  <c:v>42248</c:v>
                </c:pt>
                <c:pt idx="57" formatCode="mm/dd/yyyy;@">
                  <c:v>42278</c:v>
                </c:pt>
                <c:pt idx="58" formatCode="mm/dd/yyyy;@">
                  <c:v>42309</c:v>
                </c:pt>
                <c:pt idx="59" formatCode="mm/dd/yyyy;@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  <c:pt idx="95">
                  <c:v>43435</c:v>
                </c:pt>
                <c:pt idx="96">
                  <c:v>43466</c:v>
                </c:pt>
                <c:pt idx="97">
                  <c:v>43497</c:v>
                </c:pt>
                <c:pt idx="98">
                  <c:v>43525</c:v>
                </c:pt>
                <c:pt idx="99">
                  <c:v>43556</c:v>
                </c:pt>
                <c:pt idx="100">
                  <c:v>43586</c:v>
                </c:pt>
                <c:pt idx="101">
                  <c:v>43617</c:v>
                </c:pt>
                <c:pt idx="102">
                  <c:v>43647</c:v>
                </c:pt>
                <c:pt idx="103">
                  <c:v>43678</c:v>
                </c:pt>
                <c:pt idx="104">
                  <c:v>43709</c:v>
                </c:pt>
                <c:pt idx="105">
                  <c:v>43739</c:v>
                </c:pt>
                <c:pt idx="106">
                  <c:v>43770</c:v>
                </c:pt>
                <c:pt idx="107">
                  <c:v>43800</c:v>
                </c:pt>
                <c:pt idx="108">
                  <c:v>43831</c:v>
                </c:pt>
                <c:pt idx="109">
                  <c:v>43862</c:v>
                </c:pt>
                <c:pt idx="110">
                  <c:v>43891</c:v>
                </c:pt>
                <c:pt idx="111">
                  <c:v>43922</c:v>
                </c:pt>
                <c:pt idx="112">
                  <c:v>43952</c:v>
                </c:pt>
                <c:pt idx="113">
                  <c:v>43983</c:v>
                </c:pt>
                <c:pt idx="114">
                  <c:v>44013</c:v>
                </c:pt>
                <c:pt idx="115">
                  <c:v>44044</c:v>
                </c:pt>
                <c:pt idx="116">
                  <c:v>44075</c:v>
                </c:pt>
                <c:pt idx="117">
                  <c:v>44105</c:v>
                </c:pt>
                <c:pt idx="118">
                  <c:v>44136</c:v>
                </c:pt>
                <c:pt idx="119">
                  <c:v>44166</c:v>
                </c:pt>
                <c:pt idx="120">
                  <c:v>44197</c:v>
                </c:pt>
                <c:pt idx="121">
                  <c:v>44228</c:v>
                </c:pt>
                <c:pt idx="122">
                  <c:v>44256</c:v>
                </c:pt>
                <c:pt idx="123">
                  <c:v>44287</c:v>
                </c:pt>
                <c:pt idx="124">
                  <c:v>44317</c:v>
                </c:pt>
                <c:pt idx="125">
                  <c:v>44348</c:v>
                </c:pt>
                <c:pt idx="126">
                  <c:v>44378</c:v>
                </c:pt>
                <c:pt idx="127">
                  <c:v>44409</c:v>
                </c:pt>
                <c:pt idx="128">
                  <c:v>44440</c:v>
                </c:pt>
                <c:pt idx="129">
                  <c:v>44470</c:v>
                </c:pt>
                <c:pt idx="130">
                  <c:v>44501</c:v>
                </c:pt>
                <c:pt idx="131">
                  <c:v>44531</c:v>
                </c:pt>
                <c:pt idx="132">
                  <c:v>44562</c:v>
                </c:pt>
                <c:pt idx="133">
                  <c:v>44593</c:v>
                </c:pt>
                <c:pt idx="134">
                  <c:v>44621</c:v>
                </c:pt>
                <c:pt idx="135">
                  <c:v>44652</c:v>
                </c:pt>
                <c:pt idx="136">
                  <c:v>44682</c:v>
                </c:pt>
                <c:pt idx="137">
                  <c:v>44713</c:v>
                </c:pt>
                <c:pt idx="138">
                  <c:v>44743</c:v>
                </c:pt>
                <c:pt idx="139">
                  <c:v>44774</c:v>
                </c:pt>
                <c:pt idx="140">
                  <c:v>44805</c:v>
                </c:pt>
                <c:pt idx="141">
                  <c:v>44835</c:v>
                </c:pt>
                <c:pt idx="142">
                  <c:v>44866</c:v>
                </c:pt>
                <c:pt idx="143">
                  <c:v>44896</c:v>
                </c:pt>
                <c:pt idx="144">
                  <c:v>44927</c:v>
                </c:pt>
                <c:pt idx="145">
                  <c:v>44958</c:v>
                </c:pt>
                <c:pt idx="146">
                  <c:v>44986</c:v>
                </c:pt>
                <c:pt idx="147">
                  <c:v>45017</c:v>
                </c:pt>
                <c:pt idx="148">
                  <c:v>45047</c:v>
                </c:pt>
                <c:pt idx="149">
                  <c:v>45078</c:v>
                </c:pt>
                <c:pt idx="150">
                  <c:v>45108</c:v>
                </c:pt>
                <c:pt idx="151">
                  <c:v>45139</c:v>
                </c:pt>
                <c:pt idx="152">
                  <c:v>45170</c:v>
                </c:pt>
                <c:pt idx="153">
                  <c:v>45200</c:v>
                </c:pt>
                <c:pt idx="154">
                  <c:v>45231</c:v>
                </c:pt>
                <c:pt idx="155">
                  <c:v>45261</c:v>
                </c:pt>
                <c:pt idx="156">
                  <c:v>45292</c:v>
                </c:pt>
                <c:pt idx="157">
                  <c:v>45323</c:v>
                </c:pt>
                <c:pt idx="158">
                  <c:v>45352</c:v>
                </c:pt>
                <c:pt idx="159">
                  <c:v>45383</c:v>
                </c:pt>
                <c:pt idx="160">
                  <c:v>45413</c:v>
                </c:pt>
                <c:pt idx="161">
                  <c:v>45444</c:v>
                </c:pt>
                <c:pt idx="162">
                  <c:v>45474</c:v>
                </c:pt>
                <c:pt idx="163">
                  <c:v>45505</c:v>
                </c:pt>
                <c:pt idx="164">
                  <c:v>45536</c:v>
                </c:pt>
                <c:pt idx="165">
                  <c:v>45566</c:v>
                </c:pt>
                <c:pt idx="166">
                  <c:v>45597</c:v>
                </c:pt>
                <c:pt idx="167">
                  <c:v>45627</c:v>
                </c:pt>
                <c:pt idx="168">
                  <c:v>45658</c:v>
                </c:pt>
                <c:pt idx="169">
                  <c:v>45689</c:v>
                </c:pt>
                <c:pt idx="170">
                  <c:v>45717</c:v>
                </c:pt>
              </c:numCache>
            </c:numRef>
          </c:xVal>
          <c:yVal>
            <c:numRef>
              <c:f>Precip!$C$25:$C$206</c:f>
              <c:numCache>
                <c:formatCode>0.00</c:formatCode>
                <c:ptCount val="182"/>
                <c:pt idx="0">
                  <c:v>0.36</c:v>
                </c:pt>
                <c:pt idx="1">
                  <c:v>0.43000000000000005</c:v>
                </c:pt>
                <c:pt idx="2">
                  <c:v>3.1</c:v>
                </c:pt>
                <c:pt idx="3">
                  <c:v>1.7</c:v>
                </c:pt>
                <c:pt idx="4">
                  <c:v>2.2099999999999995</c:v>
                </c:pt>
                <c:pt idx="5">
                  <c:v>1.42</c:v>
                </c:pt>
                <c:pt idx="6">
                  <c:v>1.0900000000000001</c:v>
                </c:pt>
                <c:pt idx="7">
                  <c:v>0</c:v>
                </c:pt>
                <c:pt idx="8">
                  <c:v>0.57999999999999996</c:v>
                </c:pt>
                <c:pt idx="9">
                  <c:v>1.2100000000000002</c:v>
                </c:pt>
                <c:pt idx="10">
                  <c:v>0.65999999999999992</c:v>
                </c:pt>
                <c:pt idx="11">
                  <c:v>0</c:v>
                </c:pt>
                <c:pt idx="12">
                  <c:v>1.9000000000000001</c:v>
                </c:pt>
                <c:pt idx="13">
                  <c:v>0.21</c:v>
                </c:pt>
                <c:pt idx="14">
                  <c:v>2.2899999999999996</c:v>
                </c:pt>
                <c:pt idx="15">
                  <c:v>0.91999999999999993</c:v>
                </c:pt>
                <c:pt idx="16">
                  <c:v>0.46</c:v>
                </c:pt>
                <c:pt idx="17">
                  <c:v>0.70000000000000007</c:v>
                </c:pt>
                <c:pt idx="18">
                  <c:v>0.54</c:v>
                </c:pt>
                <c:pt idx="19">
                  <c:v>0.02</c:v>
                </c:pt>
                <c:pt idx="20">
                  <c:v>0.41</c:v>
                </c:pt>
                <c:pt idx="21">
                  <c:v>0.53</c:v>
                </c:pt>
                <c:pt idx="22">
                  <c:v>0.74</c:v>
                </c:pt>
                <c:pt idx="23">
                  <c:v>2.0799999999999996</c:v>
                </c:pt>
                <c:pt idx="24">
                  <c:v>0.51</c:v>
                </c:pt>
                <c:pt idx="25">
                  <c:v>0.06</c:v>
                </c:pt>
                <c:pt idx="26">
                  <c:v>0.71</c:v>
                </c:pt>
                <c:pt idx="27">
                  <c:v>0.91</c:v>
                </c:pt>
                <c:pt idx="28">
                  <c:v>1.1199999999999999</c:v>
                </c:pt>
                <c:pt idx="29">
                  <c:v>0.02</c:v>
                </c:pt>
                <c:pt idx="30">
                  <c:v>0.22</c:v>
                </c:pt>
                <c:pt idx="31">
                  <c:v>0.27999999999999997</c:v>
                </c:pt>
                <c:pt idx="32">
                  <c:v>1.44</c:v>
                </c:pt>
                <c:pt idx="33">
                  <c:v>0.7</c:v>
                </c:pt>
                <c:pt idx="34">
                  <c:v>0.6</c:v>
                </c:pt>
                <c:pt idx="35">
                  <c:v>0.99</c:v>
                </c:pt>
                <c:pt idx="36">
                  <c:v>0.72</c:v>
                </c:pt>
                <c:pt idx="37">
                  <c:v>2.0299999999999998</c:v>
                </c:pt>
                <c:pt idx="38">
                  <c:v>2.4700000000000002</c:v>
                </c:pt>
                <c:pt idx="39">
                  <c:v>0.85000000000000009</c:v>
                </c:pt>
                <c:pt idx="40">
                  <c:v>0.99</c:v>
                </c:pt>
                <c:pt idx="41">
                  <c:v>0.31</c:v>
                </c:pt>
                <c:pt idx="42">
                  <c:v>0.37</c:v>
                </c:pt>
                <c:pt idx="43">
                  <c:v>1.0900000000000001</c:v>
                </c:pt>
                <c:pt idx="44">
                  <c:v>0.42000000000000004</c:v>
                </c:pt>
                <c:pt idx="45">
                  <c:v>0.03</c:v>
                </c:pt>
                <c:pt idx="46">
                  <c:v>2.2000000000000002</c:v>
                </c:pt>
                <c:pt idx="47">
                  <c:v>2.1900000000000004</c:v>
                </c:pt>
                <c:pt idx="48">
                  <c:v>0.66999999999999993</c:v>
                </c:pt>
                <c:pt idx="49">
                  <c:v>0.33999999999999997</c:v>
                </c:pt>
                <c:pt idx="50">
                  <c:v>0.65999999999999992</c:v>
                </c:pt>
                <c:pt idx="51">
                  <c:v>2.09</c:v>
                </c:pt>
                <c:pt idx="52">
                  <c:v>2.34</c:v>
                </c:pt>
                <c:pt idx="53">
                  <c:v>0.7</c:v>
                </c:pt>
                <c:pt idx="54">
                  <c:v>0.92000000000000015</c:v>
                </c:pt>
                <c:pt idx="55">
                  <c:v>1.23</c:v>
                </c:pt>
                <c:pt idx="56">
                  <c:v>0.56000000000000005</c:v>
                </c:pt>
                <c:pt idx="57">
                  <c:v>1.71</c:v>
                </c:pt>
                <c:pt idx="58">
                  <c:v>2.2599999999999998</c:v>
                </c:pt>
                <c:pt idx="59">
                  <c:v>2.4499999999999993</c:v>
                </c:pt>
                <c:pt idx="60">
                  <c:v>2.0300000000000002</c:v>
                </c:pt>
                <c:pt idx="61">
                  <c:v>0.42000000000000004</c:v>
                </c:pt>
                <c:pt idx="62">
                  <c:v>1.55</c:v>
                </c:pt>
                <c:pt idx="63">
                  <c:v>1.46</c:v>
                </c:pt>
                <c:pt idx="64">
                  <c:v>1.1900000000000002</c:v>
                </c:pt>
                <c:pt idx="65">
                  <c:v>0.33</c:v>
                </c:pt>
                <c:pt idx="66">
                  <c:v>0</c:v>
                </c:pt>
                <c:pt idx="67">
                  <c:v>0</c:v>
                </c:pt>
                <c:pt idx="68">
                  <c:v>1.42</c:v>
                </c:pt>
                <c:pt idx="69">
                  <c:v>2.81</c:v>
                </c:pt>
                <c:pt idx="70">
                  <c:v>0.9</c:v>
                </c:pt>
                <c:pt idx="71">
                  <c:v>2.98</c:v>
                </c:pt>
                <c:pt idx="72">
                  <c:v>2.9899999999999998</c:v>
                </c:pt>
                <c:pt idx="73">
                  <c:v>2.3999999999999995</c:v>
                </c:pt>
                <c:pt idx="74">
                  <c:v>1.1700000000000002</c:v>
                </c:pt>
                <c:pt idx="75">
                  <c:v>2.1</c:v>
                </c:pt>
                <c:pt idx="76">
                  <c:v>1.1100000000000001</c:v>
                </c:pt>
                <c:pt idx="77">
                  <c:v>1.6</c:v>
                </c:pt>
                <c:pt idx="78">
                  <c:v>0.05</c:v>
                </c:pt>
                <c:pt idx="79">
                  <c:v>0.34</c:v>
                </c:pt>
                <c:pt idx="80">
                  <c:v>1.48</c:v>
                </c:pt>
                <c:pt idx="81">
                  <c:v>0.24</c:v>
                </c:pt>
                <c:pt idx="82">
                  <c:v>1.54</c:v>
                </c:pt>
                <c:pt idx="83">
                  <c:v>0.25</c:v>
                </c:pt>
                <c:pt idx="84">
                  <c:v>0.97000000000000008</c:v>
                </c:pt>
                <c:pt idx="85">
                  <c:v>0.55000000000000004</c:v>
                </c:pt>
                <c:pt idx="86">
                  <c:v>2.3699999999999997</c:v>
                </c:pt>
                <c:pt idx="87">
                  <c:v>1.0100000000000002</c:v>
                </c:pt>
                <c:pt idx="88">
                  <c:v>2.5499999999999998</c:v>
                </c:pt>
                <c:pt idx="89">
                  <c:v>0.31</c:v>
                </c:pt>
                <c:pt idx="90">
                  <c:v>0.01</c:v>
                </c:pt>
                <c:pt idx="91">
                  <c:v>0.16</c:v>
                </c:pt>
                <c:pt idx="92">
                  <c:v>0.3</c:v>
                </c:pt>
                <c:pt idx="93">
                  <c:v>0.92999999999999994</c:v>
                </c:pt>
                <c:pt idx="94">
                  <c:v>1.39</c:v>
                </c:pt>
                <c:pt idx="95">
                  <c:v>2.3099999999999996</c:v>
                </c:pt>
                <c:pt idx="96">
                  <c:v>1.6700000000000002</c:v>
                </c:pt>
                <c:pt idx="97">
                  <c:v>2.8899999999999997</c:v>
                </c:pt>
                <c:pt idx="98">
                  <c:v>1.63</c:v>
                </c:pt>
                <c:pt idx="99">
                  <c:v>1.9100000000000001</c:v>
                </c:pt>
                <c:pt idx="100">
                  <c:v>3.5399999999999996</c:v>
                </c:pt>
                <c:pt idx="101">
                  <c:v>0.35</c:v>
                </c:pt>
                <c:pt idx="102">
                  <c:v>0</c:v>
                </c:pt>
                <c:pt idx="103">
                  <c:v>0.05</c:v>
                </c:pt>
                <c:pt idx="104">
                  <c:v>1.1200000000000001</c:v>
                </c:pt>
                <c:pt idx="105">
                  <c:v>0.74193548387096764</c:v>
                </c:pt>
                <c:pt idx="106">
                  <c:v>1.0200000000000007</c:v>
                </c:pt>
                <c:pt idx="107">
                  <c:v>2.0400000000000014</c:v>
                </c:pt>
                <c:pt idx="108">
                  <c:v>1.36</c:v>
                </c:pt>
                <c:pt idx="109">
                  <c:v>0.66</c:v>
                </c:pt>
                <c:pt idx="110">
                  <c:v>0.98</c:v>
                </c:pt>
                <c:pt idx="111">
                  <c:v>0.56000000000000005</c:v>
                </c:pt>
                <c:pt idx="112">
                  <c:v>1.4</c:v>
                </c:pt>
                <c:pt idx="113">
                  <c:v>2.74</c:v>
                </c:pt>
                <c:pt idx="114">
                  <c:v>0.41</c:v>
                </c:pt>
                <c:pt idx="115">
                  <c:v>0.42</c:v>
                </c:pt>
                <c:pt idx="116">
                  <c:v>0.24</c:v>
                </c:pt>
                <c:pt idx="117">
                  <c:v>7.0000000000000007E-2</c:v>
                </c:pt>
                <c:pt idx="118">
                  <c:v>0.6</c:v>
                </c:pt>
                <c:pt idx="119">
                  <c:v>0.86</c:v>
                </c:pt>
                <c:pt idx="120">
                  <c:v>1.19</c:v>
                </c:pt>
                <c:pt idx="121">
                  <c:v>1.8</c:v>
                </c:pt>
                <c:pt idx="122">
                  <c:v>1.26</c:v>
                </c:pt>
                <c:pt idx="123">
                  <c:v>0.52</c:v>
                </c:pt>
                <c:pt idx="124">
                  <c:v>1.92</c:v>
                </c:pt>
                <c:pt idx="125">
                  <c:v>0.26</c:v>
                </c:pt>
                <c:pt idx="126">
                  <c:v>0.81</c:v>
                </c:pt>
                <c:pt idx="127">
                  <c:v>0.09</c:v>
                </c:pt>
                <c:pt idx="128">
                  <c:v>0.19</c:v>
                </c:pt>
                <c:pt idx="129">
                  <c:v>2.92</c:v>
                </c:pt>
                <c:pt idx="130">
                  <c:v>0.65</c:v>
                </c:pt>
                <c:pt idx="131">
                  <c:v>0.75</c:v>
                </c:pt>
                <c:pt idx="132">
                  <c:v>0.36</c:v>
                </c:pt>
                <c:pt idx="133">
                  <c:v>0.1</c:v>
                </c:pt>
                <c:pt idx="134">
                  <c:v>0.97</c:v>
                </c:pt>
                <c:pt idx="135">
                  <c:v>0.59</c:v>
                </c:pt>
                <c:pt idx="136">
                  <c:v>0.9</c:v>
                </c:pt>
                <c:pt idx="137">
                  <c:v>0.22</c:v>
                </c:pt>
                <c:pt idx="138">
                  <c:v>0</c:v>
                </c:pt>
                <c:pt idx="139">
                  <c:v>0.8</c:v>
                </c:pt>
                <c:pt idx="140">
                  <c:v>0.28000000000000003</c:v>
                </c:pt>
                <c:pt idx="141">
                  <c:v>0.6</c:v>
                </c:pt>
                <c:pt idx="142">
                  <c:v>0.95</c:v>
                </c:pt>
                <c:pt idx="143">
                  <c:v>2.68</c:v>
                </c:pt>
                <c:pt idx="144">
                  <c:v>2.06</c:v>
                </c:pt>
                <c:pt idx="145">
                  <c:v>0.74</c:v>
                </c:pt>
                <c:pt idx="146">
                  <c:v>2.2799999999999998</c:v>
                </c:pt>
                <c:pt idx="147">
                  <c:v>0.18</c:v>
                </c:pt>
                <c:pt idx="148">
                  <c:v>0.86</c:v>
                </c:pt>
                <c:pt idx="149">
                  <c:v>1.37</c:v>
                </c:pt>
                <c:pt idx="150">
                  <c:v>0.06</c:v>
                </c:pt>
                <c:pt idx="151">
                  <c:v>0.44</c:v>
                </c:pt>
                <c:pt idx="152">
                  <c:v>2.8</c:v>
                </c:pt>
                <c:pt idx="153">
                  <c:v>0.09</c:v>
                </c:pt>
                <c:pt idx="154">
                  <c:v>1.36</c:v>
                </c:pt>
                <c:pt idx="155">
                  <c:v>0.94</c:v>
                </c:pt>
                <c:pt idx="156">
                  <c:v>1.92</c:v>
                </c:pt>
                <c:pt idx="157" formatCode="#,##0.00">
                  <c:v>1.8</c:v>
                </c:pt>
                <c:pt idx="158" formatCode="#,##0.00">
                  <c:v>2.89</c:v>
                </c:pt>
                <c:pt idx="159" formatCode="#,##0.00">
                  <c:v>1.64</c:v>
                </c:pt>
                <c:pt idx="160" formatCode="#,##0.00">
                  <c:v>0.84</c:v>
                </c:pt>
                <c:pt idx="161" formatCode="#,##0.00">
                  <c:v>0.25</c:v>
                </c:pt>
                <c:pt idx="162" formatCode="General">
                  <c:v>0.33</c:v>
                </c:pt>
                <c:pt idx="163" formatCode="General">
                  <c:v>0.45</c:v>
                </c:pt>
                <c:pt idx="164" formatCode="General">
                  <c:v>0.38</c:v>
                </c:pt>
                <c:pt idx="165" formatCode="General">
                  <c:v>0.71</c:v>
                </c:pt>
                <c:pt idx="166" formatCode="General">
                  <c:v>0.99</c:v>
                </c:pt>
                <c:pt idx="167">
                  <c:v>1.62</c:v>
                </c:pt>
                <c:pt idx="168">
                  <c:v>0.5</c:v>
                </c:pt>
                <c:pt idx="169">
                  <c:v>1.33</c:v>
                </c:pt>
                <c:pt idx="170">
                  <c:v>2.44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8E-4275-94F3-D1EE82A4C890}"/>
            </c:ext>
          </c:extLst>
        </c:ser>
        <c:ser>
          <c:idx val="2"/>
          <c:order val="1"/>
          <c:tx>
            <c:strRef>
              <c:f>Precip!$H$23</c:f>
              <c:strCache>
                <c:ptCount val="1"/>
                <c:pt idx="0">
                  <c:v>56EastTSFISM.v1.3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Precip!$G$25:$G$111</c:f>
              <c:numCache>
                <c:formatCode>m/d/yyyy</c:formatCode>
                <c:ptCount val="87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  <c:pt idx="60">
                  <c:v>44927</c:v>
                </c:pt>
                <c:pt idx="61">
                  <c:v>44958</c:v>
                </c:pt>
                <c:pt idx="62">
                  <c:v>44986</c:v>
                </c:pt>
                <c:pt idx="63">
                  <c:v>45017</c:v>
                </c:pt>
                <c:pt idx="64">
                  <c:v>45047</c:v>
                </c:pt>
                <c:pt idx="65">
                  <c:v>45078</c:v>
                </c:pt>
                <c:pt idx="66">
                  <c:v>45108</c:v>
                </c:pt>
                <c:pt idx="67">
                  <c:v>45139</c:v>
                </c:pt>
                <c:pt idx="68">
                  <c:v>45170</c:v>
                </c:pt>
                <c:pt idx="69">
                  <c:v>45200</c:v>
                </c:pt>
                <c:pt idx="70">
                  <c:v>45231</c:v>
                </c:pt>
                <c:pt idx="71">
                  <c:v>45261</c:v>
                </c:pt>
                <c:pt idx="72">
                  <c:v>45292</c:v>
                </c:pt>
                <c:pt idx="73">
                  <c:v>45323</c:v>
                </c:pt>
                <c:pt idx="74">
                  <c:v>45352</c:v>
                </c:pt>
                <c:pt idx="75">
                  <c:v>45383</c:v>
                </c:pt>
                <c:pt idx="76">
                  <c:v>45413</c:v>
                </c:pt>
                <c:pt idx="77">
                  <c:v>45444</c:v>
                </c:pt>
                <c:pt idx="78">
                  <c:v>45474</c:v>
                </c:pt>
                <c:pt idx="79">
                  <c:v>45505</c:v>
                </c:pt>
                <c:pt idx="80">
                  <c:v>45536</c:v>
                </c:pt>
                <c:pt idx="81">
                  <c:v>45566</c:v>
                </c:pt>
                <c:pt idx="82">
                  <c:v>45597</c:v>
                </c:pt>
                <c:pt idx="83">
                  <c:v>45627</c:v>
                </c:pt>
                <c:pt idx="84">
                  <c:v>45658</c:v>
                </c:pt>
                <c:pt idx="85">
                  <c:v>45689</c:v>
                </c:pt>
                <c:pt idx="86">
                  <c:v>45717</c:v>
                </c:pt>
              </c:numCache>
            </c:numRef>
          </c:xVal>
          <c:yVal>
            <c:numRef>
              <c:f>Precip!$H$25:$H$111</c:f>
              <c:numCache>
                <c:formatCode>0.00</c:formatCode>
                <c:ptCount val="87"/>
                <c:pt idx="0">
                  <c:v>0.97000000000000008</c:v>
                </c:pt>
                <c:pt idx="1">
                  <c:v>0.55000000000000004</c:v>
                </c:pt>
                <c:pt idx="2">
                  <c:v>2.3699999999999997</c:v>
                </c:pt>
                <c:pt idx="3">
                  <c:v>1.0100000000000002</c:v>
                </c:pt>
                <c:pt idx="4">
                  <c:v>2.5499999999999998</c:v>
                </c:pt>
                <c:pt idx="5">
                  <c:v>0.31</c:v>
                </c:pt>
                <c:pt idx="6">
                  <c:v>0.01</c:v>
                </c:pt>
                <c:pt idx="7">
                  <c:v>0.16</c:v>
                </c:pt>
                <c:pt idx="8">
                  <c:v>0.3</c:v>
                </c:pt>
                <c:pt idx="9">
                  <c:v>0.92999999999999994</c:v>
                </c:pt>
                <c:pt idx="10">
                  <c:v>1.39</c:v>
                </c:pt>
                <c:pt idx="11">
                  <c:v>2.3099999999999996</c:v>
                </c:pt>
                <c:pt idx="12">
                  <c:v>1.6700000000000002</c:v>
                </c:pt>
                <c:pt idx="13">
                  <c:v>2.8899999999999997</c:v>
                </c:pt>
                <c:pt idx="14">
                  <c:v>1.63</c:v>
                </c:pt>
                <c:pt idx="15">
                  <c:v>1.9100000000000001</c:v>
                </c:pt>
                <c:pt idx="16">
                  <c:v>3.5399999999999996</c:v>
                </c:pt>
                <c:pt idx="17">
                  <c:v>0.35</c:v>
                </c:pt>
                <c:pt idx="18">
                  <c:v>0</c:v>
                </c:pt>
                <c:pt idx="19">
                  <c:v>0.05</c:v>
                </c:pt>
                <c:pt idx="20">
                  <c:v>1.1200000000000001</c:v>
                </c:pt>
                <c:pt idx="21">
                  <c:v>0.74193548387096764</c:v>
                </c:pt>
                <c:pt idx="22">
                  <c:v>1.0200000000000007</c:v>
                </c:pt>
                <c:pt idx="23">
                  <c:v>2.0400000000000014</c:v>
                </c:pt>
                <c:pt idx="24">
                  <c:v>1.569999999999999</c:v>
                </c:pt>
                <c:pt idx="25">
                  <c:v>0.97000000000000031</c:v>
                </c:pt>
                <c:pt idx="26">
                  <c:v>1.1500000000000001</c:v>
                </c:pt>
                <c:pt idx="27">
                  <c:v>1.599999999999999</c:v>
                </c:pt>
                <c:pt idx="28">
                  <c:v>1.6899999999999995</c:v>
                </c:pt>
                <c:pt idx="29">
                  <c:v>0.9499999999999994</c:v>
                </c:pt>
                <c:pt idx="30">
                  <c:v>0.3999999999999998</c:v>
                </c:pt>
                <c:pt idx="31">
                  <c:v>0.22000000000000017</c:v>
                </c:pt>
                <c:pt idx="32">
                  <c:v>0.63999999999999979</c:v>
                </c:pt>
                <c:pt idx="33">
                  <c:v>1.0599999999999998</c:v>
                </c:pt>
                <c:pt idx="34">
                  <c:v>1.0200000000000007</c:v>
                </c:pt>
                <c:pt idx="35">
                  <c:v>2.0400000000000014</c:v>
                </c:pt>
                <c:pt idx="36">
                  <c:v>1.19</c:v>
                </c:pt>
                <c:pt idx="37">
                  <c:v>1.8</c:v>
                </c:pt>
                <c:pt idx="38">
                  <c:v>1.26</c:v>
                </c:pt>
                <c:pt idx="39">
                  <c:v>0.52</c:v>
                </c:pt>
                <c:pt idx="40">
                  <c:v>1.92</c:v>
                </c:pt>
                <c:pt idx="41">
                  <c:v>0.26</c:v>
                </c:pt>
                <c:pt idx="42">
                  <c:v>0.81</c:v>
                </c:pt>
                <c:pt idx="43">
                  <c:v>0.09</c:v>
                </c:pt>
                <c:pt idx="44">
                  <c:v>0.19</c:v>
                </c:pt>
                <c:pt idx="45">
                  <c:v>2.92</c:v>
                </c:pt>
                <c:pt idx="46">
                  <c:v>0.65</c:v>
                </c:pt>
                <c:pt idx="47">
                  <c:v>0.75</c:v>
                </c:pt>
                <c:pt idx="48">
                  <c:v>0.36</c:v>
                </c:pt>
                <c:pt idx="49">
                  <c:v>0.1</c:v>
                </c:pt>
                <c:pt idx="50">
                  <c:v>0.97</c:v>
                </c:pt>
                <c:pt idx="51">
                  <c:v>0.59</c:v>
                </c:pt>
                <c:pt idx="52">
                  <c:v>0.9</c:v>
                </c:pt>
                <c:pt idx="53">
                  <c:v>0.22</c:v>
                </c:pt>
                <c:pt idx="54">
                  <c:v>0.3</c:v>
                </c:pt>
                <c:pt idx="55">
                  <c:v>0.8</c:v>
                </c:pt>
                <c:pt idx="56">
                  <c:v>0.18</c:v>
                </c:pt>
                <c:pt idx="57">
                  <c:v>1.0599999999999998</c:v>
                </c:pt>
                <c:pt idx="58">
                  <c:v>1.0200000000000007</c:v>
                </c:pt>
                <c:pt idx="59">
                  <c:v>2.0400000000000014</c:v>
                </c:pt>
                <c:pt idx="60">
                  <c:v>2.355</c:v>
                </c:pt>
                <c:pt idx="61">
                  <c:v>1.4048275862068964</c:v>
                </c:pt>
                <c:pt idx="62">
                  <c:v>1.1500000000000001</c:v>
                </c:pt>
                <c:pt idx="63">
                  <c:v>1.599999999999999</c:v>
                </c:pt>
                <c:pt idx="64">
                  <c:v>0.86</c:v>
                </c:pt>
                <c:pt idx="65">
                  <c:v>1.37</c:v>
                </c:pt>
                <c:pt idx="66">
                  <c:v>0.06</c:v>
                </c:pt>
                <c:pt idx="67">
                  <c:v>0.44</c:v>
                </c:pt>
                <c:pt idx="68">
                  <c:v>2.8</c:v>
                </c:pt>
                <c:pt idx="69">
                  <c:v>0.09</c:v>
                </c:pt>
                <c:pt idx="70">
                  <c:v>1.36</c:v>
                </c:pt>
                <c:pt idx="71">
                  <c:v>0.92</c:v>
                </c:pt>
                <c:pt idx="72">
                  <c:v>1.92</c:v>
                </c:pt>
                <c:pt idx="73">
                  <c:v>1.8</c:v>
                </c:pt>
                <c:pt idx="74">
                  <c:v>2.89</c:v>
                </c:pt>
                <c:pt idx="75">
                  <c:v>1.64</c:v>
                </c:pt>
                <c:pt idx="76">
                  <c:v>0.84</c:v>
                </c:pt>
                <c:pt idx="77">
                  <c:v>0.25</c:v>
                </c:pt>
                <c:pt idx="78">
                  <c:v>0.33</c:v>
                </c:pt>
                <c:pt idx="79">
                  <c:v>0.45</c:v>
                </c:pt>
                <c:pt idx="80">
                  <c:v>0.38</c:v>
                </c:pt>
                <c:pt idx="81">
                  <c:v>0.71</c:v>
                </c:pt>
                <c:pt idx="82">
                  <c:v>0.99</c:v>
                </c:pt>
                <c:pt idx="83">
                  <c:v>1.62</c:v>
                </c:pt>
                <c:pt idx="84">
                  <c:v>0.5</c:v>
                </c:pt>
                <c:pt idx="85">
                  <c:v>3.78</c:v>
                </c:pt>
                <c:pt idx="86">
                  <c:v>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98E-4275-94F3-D1EE82A4C890}"/>
            </c:ext>
          </c:extLst>
        </c:ser>
        <c:ser>
          <c:idx val="1"/>
          <c:order val="2"/>
          <c:tx>
            <c:strRef>
              <c:f>Precip!$L$23</c:f>
              <c:strCache>
                <c:ptCount val="1"/>
                <c:pt idx="0">
                  <c:v>Elko WB Airport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Precip!$K$25:$K$195</c:f>
              <c:numCache>
                <c:formatCode>m/d/yyyy</c:formatCode>
                <c:ptCount val="171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 formatCode="mm/dd/yyyy;@">
                  <c:v>42156</c:v>
                </c:pt>
                <c:pt idx="54" formatCode="mm/dd/yyyy;@">
                  <c:v>42186</c:v>
                </c:pt>
                <c:pt idx="55" formatCode="mm/dd/yyyy;@">
                  <c:v>42217</c:v>
                </c:pt>
                <c:pt idx="56" formatCode="mm/dd/yyyy;@">
                  <c:v>42248</c:v>
                </c:pt>
                <c:pt idx="57" formatCode="mm/dd/yyyy;@">
                  <c:v>42278</c:v>
                </c:pt>
                <c:pt idx="58" formatCode="mm/dd/yyyy;@">
                  <c:v>42309</c:v>
                </c:pt>
                <c:pt idx="59" formatCode="mm/dd/yyyy;@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  <c:pt idx="95">
                  <c:v>43435</c:v>
                </c:pt>
                <c:pt idx="96">
                  <c:v>43466</c:v>
                </c:pt>
                <c:pt idx="97">
                  <c:v>43497</c:v>
                </c:pt>
                <c:pt idx="98">
                  <c:v>43525</c:v>
                </c:pt>
                <c:pt idx="99">
                  <c:v>43556</c:v>
                </c:pt>
                <c:pt idx="100">
                  <c:v>43586</c:v>
                </c:pt>
                <c:pt idx="101">
                  <c:v>43617</c:v>
                </c:pt>
                <c:pt idx="102">
                  <c:v>43647</c:v>
                </c:pt>
                <c:pt idx="103">
                  <c:v>43678</c:v>
                </c:pt>
                <c:pt idx="104">
                  <c:v>43709</c:v>
                </c:pt>
                <c:pt idx="105">
                  <c:v>43739</c:v>
                </c:pt>
                <c:pt idx="106">
                  <c:v>43770</c:v>
                </c:pt>
                <c:pt idx="107">
                  <c:v>43800</c:v>
                </c:pt>
                <c:pt idx="108">
                  <c:v>43831</c:v>
                </c:pt>
                <c:pt idx="109">
                  <c:v>43862</c:v>
                </c:pt>
                <c:pt idx="110">
                  <c:v>43891</c:v>
                </c:pt>
                <c:pt idx="111">
                  <c:v>43922</c:v>
                </c:pt>
                <c:pt idx="112">
                  <c:v>43952</c:v>
                </c:pt>
                <c:pt idx="113">
                  <c:v>43983</c:v>
                </c:pt>
                <c:pt idx="114">
                  <c:v>44013</c:v>
                </c:pt>
                <c:pt idx="115">
                  <c:v>44044</c:v>
                </c:pt>
                <c:pt idx="116">
                  <c:v>44075</c:v>
                </c:pt>
                <c:pt idx="117">
                  <c:v>44105</c:v>
                </c:pt>
                <c:pt idx="118">
                  <c:v>44136</c:v>
                </c:pt>
                <c:pt idx="119">
                  <c:v>44166</c:v>
                </c:pt>
                <c:pt idx="120">
                  <c:v>44197</c:v>
                </c:pt>
                <c:pt idx="121">
                  <c:v>44228</c:v>
                </c:pt>
                <c:pt idx="122">
                  <c:v>44256</c:v>
                </c:pt>
                <c:pt idx="123">
                  <c:v>44287</c:v>
                </c:pt>
                <c:pt idx="124">
                  <c:v>44317</c:v>
                </c:pt>
                <c:pt idx="125">
                  <c:v>44348</c:v>
                </c:pt>
                <c:pt idx="126">
                  <c:v>44378</c:v>
                </c:pt>
                <c:pt idx="127">
                  <c:v>44409</c:v>
                </c:pt>
                <c:pt idx="128">
                  <c:v>44440</c:v>
                </c:pt>
                <c:pt idx="129">
                  <c:v>44470</c:v>
                </c:pt>
                <c:pt idx="130">
                  <c:v>44501</c:v>
                </c:pt>
                <c:pt idx="131">
                  <c:v>44531</c:v>
                </c:pt>
                <c:pt idx="132">
                  <c:v>44562</c:v>
                </c:pt>
                <c:pt idx="133">
                  <c:v>44593</c:v>
                </c:pt>
                <c:pt idx="134">
                  <c:v>44621</c:v>
                </c:pt>
                <c:pt idx="135">
                  <c:v>44652</c:v>
                </c:pt>
                <c:pt idx="136">
                  <c:v>44682</c:v>
                </c:pt>
                <c:pt idx="137">
                  <c:v>44713</c:v>
                </c:pt>
                <c:pt idx="138">
                  <c:v>44743</c:v>
                </c:pt>
                <c:pt idx="139">
                  <c:v>44774</c:v>
                </c:pt>
                <c:pt idx="140">
                  <c:v>44805</c:v>
                </c:pt>
                <c:pt idx="141">
                  <c:v>44835</c:v>
                </c:pt>
                <c:pt idx="142">
                  <c:v>44866</c:v>
                </c:pt>
                <c:pt idx="143">
                  <c:v>44896</c:v>
                </c:pt>
                <c:pt idx="144">
                  <c:v>44927</c:v>
                </c:pt>
                <c:pt idx="145">
                  <c:v>44958</c:v>
                </c:pt>
                <c:pt idx="146">
                  <c:v>44986</c:v>
                </c:pt>
                <c:pt idx="147">
                  <c:v>45017</c:v>
                </c:pt>
                <c:pt idx="148">
                  <c:v>45047</c:v>
                </c:pt>
                <c:pt idx="149">
                  <c:v>45078</c:v>
                </c:pt>
                <c:pt idx="150">
                  <c:v>45108</c:v>
                </c:pt>
                <c:pt idx="151">
                  <c:v>45139</c:v>
                </c:pt>
                <c:pt idx="152">
                  <c:v>45170</c:v>
                </c:pt>
                <c:pt idx="153">
                  <c:v>45200</c:v>
                </c:pt>
                <c:pt idx="154">
                  <c:v>45231</c:v>
                </c:pt>
                <c:pt idx="155">
                  <c:v>45261</c:v>
                </c:pt>
                <c:pt idx="156">
                  <c:v>45292</c:v>
                </c:pt>
                <c:pt idx="157">
                  <c:v>45323</c:v>
                </c:pt>
                <c:pt idx="158">
                  <c:v>45352</c:v>
                </c:pt>
                <c:pt idx="159">
                  <c:v>45383</c:v>
                </c:pt>
                <c:pt idx="160">
                  <c:v>45413</c:v>
                </c:pt>
                <c:pt idx="161">
                  <c:v>45444</c:v>
                </c:pt>
                <c:pt idx="162">
                  <c:v>45474</c:v>
                </c:pt>
                <c:pt idx="163">
                  <c:v>45505</c:v>
                </c:pt>
                <c:pt idx="164">
                  <c:v>45536</c:v>
                </c:pt>
                <c:pt idx="165">
                  <c:v>45566</c:v>
                </c:pt>
                <c:pt idx="166">
                  <c:v>45597</c:v>
                </c:pt>
                <c:pt idx="167">
                  <c:v>45627</c:v>
                </c:pt>
                <c:pt idx="168">
                  <c:v>45658</c:v>
                </c:pt>
                <c:pt idx="169">
                  <c:v>45689</c:v>
                </c:pt>
                <c:pt idx="170">
                  <c:v>45717</c:v>
                </c:pt>
              </c:numCache>
            </c:numRef>
          </c:xVal>
          <c:yVal>
            <c:numRef>
              <c:f>Precip!$L$25:$L$195</c:f>
              <c:numCache>
                <c:formatCode>0.00</c:formatCode>
                <c:ptCount val="171"/>
                <c:pt idx="0">
                  <c:v>0.19</c:v>
                </c:pt>
                <c:pt idx="1">
                  <c:v>0.37</c:v>
                </c:pt>
                <c:pt idx="2">
                  <c:v>1.25</c:v>
                </c:pt>
                <c:pt idx="3">
                  <c:v>1.55</c:v>
                </c:pt>
                <c:pt idx="4">
                  <c:v>1.79</c:v>
                </c:pt>
                <c:pt idx="5">
                  <c:v>0.65</c:v>
                </c:pt>
                <c:pt idx="6">
                  <c:v>0.1</c:v>
                </c:pt>
                <c:pt idx="7">
                  <c:v>0.11</c:v>
                </c:pt>
                <c:pt idx="8">
                  <c:v>0.38</c:v>
                </c:pt>
                <c:pt idx="9">
                  <c:v>0.59</c:v>
                </c:pt>
                <c:pt idx="10">
                  <c:v>0.39</c:v>
                </c:pt>
                <c:pt idx="11">
                  <c:v>0</c:v>
                </c:pt>
                <c:pt idx="12">
                  <c:v>0.96</c:v>
                </c:pt>
                <c:pt idx="13">
                  <c:v>0.49</c:v>
                </c:pt>
                <c:pt idx="14">
                  <c:v>1.36</c:v>
                </c:pt>
                <c:pt idx="15">
                  <c:v>0.62</c:v>
                </c:pt>
                <c:pt idx="16">
                  <c:v>0.55000000000000004</c:v>
                </c:pt>
                <c:pt idx="17">
                  <c:v>0.05</c:v>
                </c:pt>
                <c:pt idx="18">
                  <c:v>0.55000000000000004</c:v>
                </c:pt>
                <c:pt idx="19">
                  <c:v>0.32</c:v>
                </c:pt>
                <c:pt idx="20">
                  <c:v>0.09</c:v>
                </c:pt>
                <c:pt idx="21">
                  <c:v>0.25</c:v>
                </c:pt>
                <c:pt idx="22">
                  <c:v>0.4</c:v>
                </c:pt>
                <c:pt idx="23">
                  <c:v>2.1800000000000002</c:v>
                </c:pt>
                <c:pt idx="24">
                  <c:v>0.69</c:v>
                </c:pt>
                <c:pt idx="25">
                  <c:v>0.56000000000000005</c:v>
                </c:pt>
                <c:pt idx="26">
                  <c:v>0.47</c:v>
                </c:pt>
                <c:pt idx="27">
                  <c:v>0.48</c:v>
                </c:pt>
                <c:pt idx="28">
                  <c:v>0.47</c:v>
                </c:pt>
                <c:pt idx="29">
                  <c:v>0.19</c:v>
                </c:pt>
                <c:pt idx="30">
                  <c:v>0.45</c:v>
                </c:pt>
                <c:pt idx="31">
                  <c:v>0.35</c:v>
                </c:pt>
                <c:pt idx="32">
                  <c:v>1.19</c:v>
                </c:pt>
                <c:pt idx="33">
                  <c:v>0.6</c:v>
                </c:pt>
                <c:pt idx="34">
                  <c:v>0.36</c:v>
                </c:pt>
                <c:pt idx="35">
                  <c:v>0.65</c:v>
                </c:pt>
                <c:pt idx="36">
                  <c:v>0.42</c:v>
                </c:pt>
                <c:pt idx="37">
                  <c:v>1.92</c:v>
                </c:pt>
                <c:pt idx="38">
                  <c:v>1.29</c:v>
                </c:pt>
                <c:pt idx="39">
                  <c:v>1</c:v>
                </c:pt>
                <c:pt idx="40">
                  <c:v>1.08</c:v>
                </c:pt>
                <c:pt idx="41">
                  <c:v>0.14000000000000001</c:v>
                </c:pt>
                <c:pt idx="42">
                  <c:v>0.55000000000000004</c:v>
                </c:pt>
                <c:pt idx="43">
                  <c:v>1.27</c:v>
                </c:pt>
                <c:pt idx="44">
                  <c:v>0.38</c:v>
                </c:pt>
                <c:pt idx="45">
                  <c:v>0</c:v>
                </c:pt>
                <c:pt idx="46">
                  <c:v>1.1499999999999999</c:v>
                </c:pt>
                <c:pt idx="47">
                  <c:v>1.0900000000000001</c:v>
                </c:pt>
                <c:pt idx="48">
                  <c:v>0.2</c:v>
                </c:pt>
                <c:pt idx="49">
                  <c:v>0.28999999999999998</c:v>
                </c:pt>
                <c:pt idx="50">
                  <c:v>0.16</c:v>
                </c:pt>
                <c:pt idx="51">
                  <c:v>0.73</c:v>
                </c:pt>
                <c:pt idx="52">
                  <c:v>3.49</c:v>
                </c:pt>
                <c:pt idx="53">
                  <c:v>0.47</c:v>
                </c:pt>
                <c:pt idx="54">
                  <c:v>0.79</c:v>
                </c:pt>
                <c:pt idx="55">
                  <c:v>0.63</c:v>
                </c:pt>
                <c:pt idx="56">
                  <c:v>0.22</c:v>
                </c:pt>
                <c:pt idx="57">
                  <c:v>1.04</c:v>
                </c:pt>
                <c:pt idx="58">
                  <c:v>1.42</c:v>
                </c:pt>
                <c:pt idx="59">
                  <c:v>2.08</c:v>
                </c:pt>
                <c:pt idx="60">
                  <c:v>1.97</c:v>
                </c:pt>
                <c:pt idx="61">
                  <c:v>0.31</c:v>
                </c:pt>
                <c:pt idx="62">
                  <c:v>1.01</c:v>
                </c:pt>
                <c:pt idx="63">
                  <c:v>1.99</c:v>
                </c:pt>
                <c:pt idx="64">
                  <c:v>1.49</c:v>
                </c:pt>
                <c:pt idx="65">
                  <c:v>0.83</c:v>
                </c:pt>
                <c:pt idx="66">
                  <c:v>0.04</c:v>
                </c:pt>
                <c:pt idx="67">
                  <c:v>0</c:v>
                </c:pt>
                <c:pt idx="68">
                  <c:v>1.08</c:v>
                </c:pt>
                <c:pt idx="69">
                  <c:v>2.2999999999999998</c:v>
                </c:pt>
                <c:pt idx="70">
                  <c:v>0.5</c:v>
                </c:pt>
                <c:pt idx="71">
                  <c:v>2.83</c:v>
                </c:pt>
                <c:pt idx="72">
                  <c:v>2.48</c:v>
                </c:pt>
                <c:pt idx="73">
                  <c:v>1.57</c:v>
                </c:pt>
                <c:pt idx="74">
                  <c:v>1.29</c:v>
                </c:pt>
                <c:pt idx="75">
                  <c:v>1.31</c:v>
                </c:pt>
                <c:pt idx="76">
                  <c:v>0.56999999999999995</c:v>
                </c:pt>
                <c:pt idx="77">
                  <c:v>0.61</c:v>
                </c:pt>
                <c:pt idx="78">
                  <c:v>0.02</c:v>
                </c:pt>
                <c:pt idx="79">
                  <c:v>0.15</c:v>
                </c:pt>
                <c:pt idx="80">
                  <c:v>1.93</c:v>
                </c:pt>
                <c:pt idx="81">
                  <c:v>0.13</c:v>
                </c:pt>
                <c:pt idx="82">
                  <c:v>1.26</c:v>
                </c:pt>
                <c:pt idx="83">
                  <c:v>0.31</c:v>
                </c:pt>
                <c:pt idx="84">
                  <c:v>0.47</c:v>
                </c:pt>
                <c:pt idx="85">
                  <c:v>0.54</c:v>
                </c:pt>
                <c:pt idx="86">
                  <c:v>1.96</c:v>
                </c:pt>
                <c:pt idx="87">
                  <c:v>0.99</c:v>
                </c:pt>
                <c:pt idx="88">
                  <c:v>2.2200000000000002</c:v>
                </c:pt>
                <c:pt idx="89">
                  <c:v>0.05</c:v>
                </c:pt>
                <c:pt idx="90">
                  <c:v>0.03</c:v>
                </c:pt>
                <c:pt idx="91">
                  <c:v>0.26</c:v>
                </c:pt>
                <c:pt idx="92">
                  <c:v>0</c:v>
                </c:pt>
                <c:pt idx="93">
                  <c:v>0.74</c:v>
                </c:pt>
                <c:pt idx="94">
                  <c:v>1.07</c:v>
                </c:pt>
                <c:pt idx="95">
                  <c:v>1.3</c:v>
                </c:pt>
                <c:pt idx="96">
                  <c:v>1.1499999999999999</c:v>
                </c:pt>
                <c:pt idx="97">
                  <c:v>2.5299999999999998</c:v>
                </c:pt>
                <c:pt idx="98">
                  <c:v>1.9</c:v>
                </c:pt>
                <c:pt idx="99">
                  <c:v>0.75</c:v>
                </c:pt>
                <c:pt idx="100">
                  <c:v>3.55</c:v>
                </c:pt>
                <c:pt idx="101">
                  <c:v>0.01</c:v>
                </c:pt>
                <c:pt idx="102">
                  <c:v>0.01</c:v>
                </c:pt>
                <c:pt idx="103">
                  <c:v>0.2</c:v>
                </c:pt>
                <c:pt idx="104">
                  <c:v>2.39</c:v>
                </c:pt>
                <c:pt idx="105">
                  <c:v>0.13</c:v>
                </c:pt>
                <c:pt idx="106">
                  <c:v>0.22</c:v>
                </c:pt>
                <c:pt idx="107">
                  <c:v>1.93</c:v>
                </c:pt>
                <c:pt idx="108">
                  <c:v>1.17</c:v>
                </c:pt>
                <c:pt idx="109">
                  <c:v>0.37</c:v>
                </c:pt>
                <c:pt idx="110">
                  <c:v>0.93</c:v>
                </c:pt>
                <c:pt idx="111">
                  <c:v>0.22</c:v>
                </c:pt>
                <c:pt idx="112">
                  <c:v>0.65</c:v>
                </c:pt>
                <c:pt idx="113">
                  <c:v>0.45</c:v>
                </c:pt>
                <c:pt idx="114">
                  <c:v>0</c:v>
                </c:pt>
                <c:pt idx="115">
                  <c:v>0.08</c:v>
                </c:pt>
                <c:pt idx="116">
                  <c:v>0.19</c:v>
                </c:pt>
                <c:pt idx="117">
                  <c:v>0.01</c:v>
                </c:pt>
                <c:pt idx="118">
                  <c:v>0.87</c:v>
                </c:pt>
                <c:pt idx="119">
                  <c:v>0.51</c:v>
                </c:pt>
                <c:pt idx="120">
                  <c:v>0.56999999999999995</c:v>
                </c:pt>
                <c:pt idx="121">
                  <c:v>1.01</c:v>
                </c:pt>
                <c:pt idx="122">
                  <c:v>0.85</c:v>
                </c:pt>
                <c:pt idx="123">
                  <c:v>0.9</c:v>
                </c:pt>
                <c:pt idx="124">
                  <c:v>1.51</c:v>
                </c:pt>
                <c:pt idx="125">
                  <c:v>0</c:v>
                </c:pt>
                <c:pt idx="126">
                  <c:v>0.35</c:v>
                </c:pt>
                <c:pt idx="127">
                  <c:v>0.56999999999999995</c:v>
                </c:pt>
                <c:pt idx="128">
                  <c:v>0.17</c:v>
                </c:pt>
                <c:pt idx="129">
                  <c:v>2.39</c:v>
                </c:pt>
                <c:pt idx="130">
                  <c:v>0.18</c:v>
                </c:pt>
                <c:pt idx="131">
                  <c:v>1.91</c:v>
                </c:pt>
                <c:pt idx="132">
                  <c:v>0.11</c:v>
                </c:pt>
                <c:pt idx="133">
                  <c:v>0.33</c:v>
                </c:pt>
                <c:pt idx="134">
                  <c:v>0.6</c:v>
                </c:pt>
                <c:pt idx="135">
                  <c:v>0.74</c:v>
                </c:pt>
                <c:pt idx="136">
                  <c:v>0.66</c:v>
                </c:pt>
                <c:pt idx="137">
                  <c:v>0.03</c:v>
                </c:pt>
                <c:pt idx="138">
                  <c:v>0.08</c:v>
                </c:pt>
                <c:pt idx="139">
                  <c:v>0.92</c:v>
                </c:pt>
                <c:pt idx="140">
                  <c:v>0.56999999999999995</c:v>
                </c:pt>
                <c:pt idx="141">
                  <c:v>0.28999999999999998</c:v>
                </c:pt>
                <c:pt idx="142">
                  <c:v>1.84</c:v>
                </c:pt>
                <c:pt idx="143">
                  <c:v>3.41</c:v>
                </c:pt>
                <c:pt idx="144">
                  <c:v>1.83</c:v>
                </c:pt>
                <c:pt idx="145">
                  <c:v>0.95</c:v>
                </c:pt>
                <c:pt idx="146">
                  <c:v>1.66</c:v>
                </c:pt>
                <c:pt idx="147">
                  <c:v>0.14000000000000001</c:v>
                </c:pt>
                <c:pt idx="148">
                  <c:v>1.64</c:v>
                </c:pt>
                <c:pt idx="149">
                  <c:v>1.27</c:v>
                </c:pt>
                <c:pt idx="150">
                  <c:v>0.02</c:v>
                </c:pt>
                <c:pt idx="151">
                  <c:v>1.03</c:v>
                </c:pt>
                <c:pt idx="152">
                  <c:v>0.65</c:v>
                </c:pt>
                <c:pt idx="153">
                  <c:v>0.46</c:v>
                </c:pt>
                <c:pt idx="154">
                  <c:v>1.1000000000000001</c:v>
                </c:pt>
                <c:pt idx="155">
                  <c:v>0.95</c:v>
                </c:pt>
                <c:pt idx="156">
                  <c:v>2.4900000000000002</c:v>
                </c:pt>
                <c:pt idx="157" formatCode="#,##0.00">
                  <c:v>1.47</c:v>
                </c:pt>
                <c:pt idx="158" formatCode="#,##0.00">
                  <c:v>2.19</c:v>
                </c:pt>
                <c:pt idx="159" formatCode="#,##0.00">
                  <c:v>0.85</c:v>
                </c:pt>
                <c:pt idx="160" formatCode="#,##0.00">
                  <c:v>0.39</c:v>
                </c:pt>
                <c:pt idx="161" formatCode="#,##0.00">
                  <c:v>0.16</c:v>
                </c:pt>
                <c:pt idx="162" formatCode="General">
                  <c:v>0.44</c:v>
                </c:pt>
                <c:pt idx="163" formatCode="General">
                  <c:v>0.06</c:v>
                </c:pt>
                <c:pt idx="164" formatCode="General">
                  <c:v>0.56999999999999995</c:v>
                </c:pt>
                <c:pt idx="165" formatCode="General">
                  <c:v>0.31</c:v>
                </c:pt>
                <c:pt idx="166" formatCode="General">
                  <c:v>0.54</c:v>
                </c:pt>
                <c:pt idx="167">
                  <c:v>1.24</c:v>
                </c:pt>
                <c:pt idx="168">
                  <c:v>0.25</c:v>
                </c:pt>
                <c:pt idx="169">
                  <c:v>1.9</c:v>
                </c:pt>
                <c:pt idx="170">
                  <c:v>1.08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8E-4275-94F3-D1EE82A4C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589296"/>
        <c:axId val="1012576816"/>
      </c:scatterChart>
      <c:valAx>
        <c:axId val="1012589296"/>
        <c:scaling>
          <c:orientation val="minMax"/>
          <c:min val="4054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576816"/>
        <c:crosses val="autoZero"/>
        <c:crossBetween val="midCat"/>
        <c:majorUnit val="365.3"/>
      </c:valAx>
      <c:valAx>
        <c:axId val="101257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589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7879</xdr:rowOff>
    </xdr:from>
    <xdr:to>
      <xdr:col>6</xdr:col>
      <xdr:colOff>504826</xdr:colOff>
      <xdr:row>22</xdr:row>
      <xdr:rowOff>99060</xdr:rowOff>
    </xdr:to>
    <xdr:graphicFrame macro="">
      <xdr:nvGraphicFramePr>
        <xdr:cNvPr id="1235" name="Chart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12</xdr:col>
      <xdr:colOff>523875</xdr:colOff>
      <xdr:row>20</xdr:row>
      <xdr:rowOff>123825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D36CD7-AC8B-44F9-9EE9-51D113BA1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C7:F27"/>
  <sheetViews>
    <sheetView tabSelected="1" workbookViewId="0">
      <selection activeCell="B1" sqref="B1"/>
    </sheetView>
  </sheetViews>
  <sheetFormatPr defaultRowHeight="12.75" x14ac:dyDescent="0.2"/>
  <cols>
    <col min="3" max="3" width="19" bestFit="1" customWidth="1"/>
    <col min="4" max="4" width="41.7109375" bestFit="1" customWidth="1"/>
    <col min="5" max="5" width="22.7109375" bestFit="1" customWidth="1"/>
    <col min="6" max="6" width="22.140625" bestFit="1" customWidth="1"/>
  </cols>
  <sheetData>
    <row r="7" spans="3:6" x14ac:dyDescent="0.2">
      <c r="C7" s="40" t="s">
        <v>28</v>
      </c>
      <c r="D7" t="str">
        <f>C8&amp;D8&amp;"; "&amp;C9&amp;TEXT(D9,"0%")</f>
        <v>PDF: Log Pearson III; Confidence interval = 95%</v>
      </c>
    </row>
    <row r="8" spans="3:6" x14ac:dyDescent="0.2">
      <c r="C8" s="40" t="s">
        <v>25</v>
      </c>
      <c r="D8" s="49" t="s">
        <v>5</v>
      </c>
      <c r="E8" s="50">
        <f>MATCH(Monthly!D8,Climate!D37:E37,0)</f>
        <v>1</v>
      </c>
    </row>
    <row r="9" spans="3:6" ht="13.5" thickBot="1" x14ac:dyDescent="0.25">
      <c r="C9" s="40" t="s">
        <v>26</v>
      </c>
      <c r="D9" s="48">
        <v>0.95</v>
      </c>
      <c r="E9" s="49"/>
      <c r="F9" s="49"/>
    </row>
    <row r="10" spans="3:6" x14ac:dyDescent="0.2">
      <c r="C10" s="24"/>
      <c r="D10" s="51" t="s">
        <v>20</v>
      </c>
      <c r="E10" s="49"/>
      <c r="F10" s="49"/>
    </row>
    <row r="11" spans="3:6" x14ac:dyDescent="0.2">
      <c r="D11" s="24" t="s">
        <v>27</v>
      </c>
      <c r="E11" t="s">
        <v>21</v>
      </c>
      <c r="F11" s="49" t="s">
        <v>22</v>
      </c>
    </row>
    <row r="13" spans="3:6" ht="13.5" thickBot="1" x14ac:dyDescent="0.25">
      <c r="C13" s="55" t="s">
        <v>24</v>
      </c>
      <c r="D13" s="56" t="str">
        <f>$D$10&amp;" -- "&amp;D11</f>
        <v>Monthly Precip (in) -- Average</v>
      </c>
      <c r="E13" s="56" t="str">
        <f>$D$10&amp;" -- "&amp;E11</f>
        <v>Monthly Precip (in) -- Wet</v>
      </c>
      <c r="F13" s="56" t="str">
        <f>$D$10&amp;" -- "&amp;F11</f>
        <v>Monthly Precip (in) -- Dry</v>
      </c>
    </row>
    <row r="14" spans="3:6" x14ac:dyDescent="0.2">
      <c r="C14" s="57">
        <v>1</v>
      </c>
      <c r="D14" s="58">
        <v>1.3168749999999998</v>
      </c>
      <c r="E14" s="52">
        <f t="shared" ref="E14:F25" ca="1" si="0">E$27/$D$27*$D14</f>
        <v>1.9387728267633679</v>
      </c>
      <c r="F14" s="52">
        <f t="shared" ca="1" si="0"/>
        <v>0.73472553314287703</v>
      </c>
    </row>
    <row r="15" spans="3:6" x14ac:dyDescent="0.2">
      <c r="C15" s="57">
        <v>2</v>
      </c>
      <c r="D15" s="58">
        <v>1.661853448275862</v>
      </c>
      <c r="E15" s="52">
        <f t="shared" ca="1" si="0"/>
        <v>2.4466682924197389</v>
      </c>
      <c r="F15" s="52">
        <f t="shared" ca="1" si="0"/>
        <v>0.92719974241276626</v>
      </c>
    </row>
    <row r="16" spans="3:6" x14ac:dyDescent="0.2">
      <c r="C16" s="57">
        <v>3</v>
      </c>
      <c r="D16" s="58">
        <v>1.5237499999999999</v>
      </c>
      <c r="E16" s="52">
        <f t="shared" ca="1" si="0"/>
        <v>2.2433451123156578</v>
      </c>
      <c r="F16" s="52">
        <f t="shared" ca="1" si="0"/>
        <v>0.85014753194225656</v>
      </c>
    </row>
    <row r="17" spans="3:6" x14ac:dyDescent="0.2">
      <c r="C17" s="57">
        <v>4</v>
      </c>
      <c r="D17" s="58">
        <v>1.2671428571428567</v>
      </c>
      <c r="E17" s="52">
        <f t="shared" ca="1" si="0"/>
        <v>1.8655545431843319</v>
      </c>
      <c r="F17" s="52">
        <f t="shared" ca="1" si="0"/>
        <v>0.70697842337539551</v>
      </c>
    </row>
    <row r="18" spans="3:6" x14ac:dyDescent="0.2">
      <c r="C18" s="57">
        <v>5</v>
      </c>
      <c r="D18" s="58">
        <v>1.7571428571428569</v>
      </c>
      <c r="E18" s="52">
        <f t="shared" ca="1" si="0"/>
        <v>2.5869583857009344</v>
      </c>
      <c r="F18" s="52">
        <f t="shared" ca="1" si="0"/>
        <v>0.98036466826576862</v>
      </c>
    </row>
    <row r="19" spans="3:6" x14ac:dyDescent="0.2">
      <c r="C19" s="57">
        <v>6</v>
      </c>
      <c r="D19" s="58">
        <v>0.52999999999999992</v>
      </c>
      <c r="E19" s="52">
        <f t="shared" ca="1" si="0"/>
        <v>0.78029395210979402</v>
      </c>
      <c r="F19" s="52">
        <f t="shared" ca="1" si="0"/>
        <v>0.2957034893712196</v>
      </c>
    </row>
    <row r="20" spans="3:6" x14ac:dyDescent="0.2">
      <c r="C20" s="57">
        <v>7</v>
      </c>
      <c r="D20" s="58">
        <v>0.27285714285714285</v>
      </c>
      <c r="E20" s="52">
        <f t="shared" ca="1" si="0"/>
        <v>0.40171467615355977</v>
      </c>
      <c r="F20" s="52">
        <f t="shared" ca="1" si="0"/>
        <v>0.15223548913720472</v>
      </c>
    </row>
    <row r="21" spans="3:6" x14ac:dyDescent="0.2">
      <c r="C21" s="57">
        <v>8</v>
      </c>
      <c r="D21" s="58">
        <v>0.31571428571428578</v>
      </c>
      <c r="E21" s="52">
        <f t="shared" ca="1" si="0"/>
        <v>0.46481122214626558</v>
      </c>
      <c r="F21" s="52">
        <f t="shared" ca="1" si="0"/>
        <v>0.17614682250954058</v>
      </c>
    </row>
    <row r="22" spans="3:6" x14ac:dyDescent="0.2">
      <c r="C22" s="57">
        <v>9</v>
      </c>
      <c r="D22" s="58">
        <v>0.80142857142857149</v>
      </c>
      <c r="E22" s="52">
        <f t="shared" ca="1" si="0"/>
        <v>1.1799054100635971</v>
      </c>
      <c r="F22" s="52">
        <f t="shared" ca="1" si="0"/>
        <v>0.44714193406267994</v>
      </c>
    </row>
    <row r="23" spans="3:6" x14ac:dyDescent="0.2">
      <c r="C23" s="57">
        <v>10</v>
      </c>
      <c r="D23" s="58">
        <v>1.0731336405529952</v>
      </c>
      <c r="E23" s="52">
        <f t="shared" ca="1" si="0"/>
        <v>1.5799239425076752</v>
      </c>
      <c r="F23" s="52">
        <f t="shared" ca="1" si="0"/>
        <v>0.59873464542105825</v>
      </c>
    </row>
    <row r="24" spans="3:6" x14ac:dyDescent="0.2">
      <c r="C24" s="57">
        <v>11</v>
      </c>
      <c r="D24" s="58">
        <v>1.0642857142857147</v>
      </c>
      <c r="E24" s="52">
        <f t="shared" ca="1" si="0"/>
        <v>1.5668975588188594</v>
      </c>
      <c r="F24" s="52">
        <f t="shared" ca="1" si="0"/>
        <v>0.59379811207967315</v>
      </c>
    </row>
    <row r="25" spans="3:6" ht="13.5" thickBot="1" x14ac:dyDescent="0.25">
      <c r="C25" s="59">
        <v>12</v>
      </c>
      <c r="D25" s="53">
        <v>1.6742857142857146</v>
      </c>
      <c r="E25" s="54">
        <f t="shared" ca="1" si="0"/>
        <v>2.4649717301150376</v>
      </c>
      <c r="F25" s="54">
        <f t="shared" ca="1" si="0"/>
        <v>0.93413609041258627</v>
      </c>
    </row>
    <row r="26" spans="3:6" ht="3" customHeight="1" x14ac:dyDescent="0.2"/>
    <row r="27" spans="3:6" x14ac:dyDescent="0.2">
      <c r="C27" s="24" t="s">
        <v>23</v>
      </c>
      <c r="D27" s="52">
        <f>SUM(D14:D25)</f>
        <v>13.258469231686002</v>
      </c>
      <c r="E27" s="52">
        <f ca="1">INDEX(Climate!$D$38:$E$38,1,Monthly!$E$8)</f>
        <v>19.519817652298823</v>
      </c>
      <c r="F27" s="52">
        <f ca="1">INDEX(Climate!$D$39:$E$39,1,Monthly!$E$8)</f>
        <v>7.3973124821330281</v>
      </c>
    </row>
  </sheetData>
  <dataValidations count="1">
    <dataValidation type="list" allowBlank="1" showInputMessage="1" showErrorMessage="1" sqref="D9" xr:uid="{00000000-0002-0000-0000-000000000000}">
      <formula1>"75%,80%,85%,90%,95%"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Climate!$D$37:$E$37</xm:f>
          </x14:formula1>
          <xm:sqref>D8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U14242"/>
  <sheetViews>
    <sheetView zoomScaleNormal="100" workbookViewId="0">
      <selection activeCell="D47" sqref="D47"/>
    </sheetView>
  </sheetViews>
  <sheetFormatPr defaultRowHeight="12.75" x14ac:dyDescent="0.2"/>
  <cols>
    <col min="1" max="1" width="12.85546875" customWidth="1"/>
    <col min="2" max="2" width="11.85546875" customWidth="1"/>
    <col min="3" max="3" width="15" customWidth="1"/>
    <col min="4" max="4" width="17.28515625" customWidth="1"/>
    <col min="5" max="5" width="28.140625" customWidth="1"/>
    <col min="6" max="6" width="14.28515625" customWidth="1"/>
    <col min="7" max="7" width="11.28515625" customWidth="1"/>
    <col min="8" max="8" width="16.42578125" customWidth="1"/>
    <col min="9" max="9" width="15.7109375" customWidth="1"/>
    <col min="10" max="10" width="21.42578125" style="5" customWidth="1"/>
    <col min="11" max="11" width="9.140625" style="3" customWidth="1"/>
    <col min="12" max="13" width="9.42578125" bestFit="1" customWidth="1"/>
    <col min="14" max="14" width="13.7109375" style="1" customWidth="1"/>
    <col min="15" max="15" width="17" style="1" customWidth="1"/>
    <col min="16" max="16" width="14.7109375" customWidth="1"/>
    <col min="18" max="18" width="12.28515625" bestFit="1" customWidth="1"/>
  </cols>
  <sheetData>
    <row r="1" spans="9:21" ht="13.5" thickBot="1" x14ac:dyDescent="0.25">
      <c r="J1" s="5" t="s">
        <v>2</v>
      </c>
      <c r="K1" s="3" t="s">
        <v>3</v>
      </c>
      <c r="M1" s="24" t="s">
        <v>9</v>
      </c>
      <c r="N1" s="4" t="s">
        <v>17</v>
      </c>
      <c r="O1" s="4" t="s">
        <v>18</v>
      </c>
      <c r="P1" s="4" t="s">
        <v>19</v>
      </c>
    </row>
    <row r="2" spans="9:21" x14ac:dyDescent="0.2">
      <c r="J2" s="27" t="s">
        <v>12</v>
      </c>
      <c r="K2" s="9" t="s">
        <v>6</v>
      </c>
      <c r="L2" s="10">
        <f ca="1">AVERAGE(Data)</f>
        <v>12.833680481199949</v>
      </c>
      <c r="M2" s="11">
        <f ca="1">AVERAGE(OFFSET(M6,0,0,J5,1))</f>
        <v>2.511117186007997</v>
      </c>
      <c r="N2" s="15">
        <f ca="1">M2</f>
        <v>2.511117186007997</v>
      </c>
      <c r="O2" s="17">
        <f ca="1">L2</f>
        <v>12.833680481199949</v>
      </c>
      <c r="P2" s="17">
        <f ca="1">$L$2-0.577/P$3</f>
        <v>11.157676203214539</v>
      </c>
    </row>
    <row r="3" spans="9:21" ht="17.25" customHeight="1" thickBot="1" x14ac:dyDescent="0.25">
      <c r="J3" s="27" t="s">
        <v>13</v>
      </c>
      <c r="K3" s="12" t="s">
        <v>7</v>
      </c>
      <c r="L3" s="13">
        <f ca="1">STDEV(Data)</f>
        <v>3.7238084651252934</v>
      </c>
      <c r="M3" s="14">
        <f ca="1">STDEV(OFFSET(M6,0,0,J5))</f>
        <v>0.28934986654429251</v>
      </c>
      <c r="N3" s="16">
        <f ca="1">M3</f>
        <v>0.28934986654429251</v>
      </c>
      <c r="O3" s="28">
        <f ca="1">L3</f>
        <v>3.7238084651252934</v>
      </c>
      <c r="P3" s="18">
        <f ca="1">1.282/$L$3</f>
        <v>0.34427119762102615</v>
      </c>
    </row>
    <row r="4" spans="9:21" ht="13.5" thickBot="1" x14ac:dyDescent="0.25">
      <c r="J4" s="27" t="s">
        <v>14</v>
      </c>
      <c r="K4" s="3" t="s">
        <v>15</v>
      </c>
      <c r="L4" s="29">
        <f ca="1">SKEW(Data)</f>
        <v>0.59326506454299666</v>
      </c>
      <c r="N4"/>
      <c r="O4" s="18">
        <f ca="1">L4</f>
        <v>0.59326506454299666</v>
      </c>
    </row>
    <row r="5" spans="9:21" ht="14.25" x14ac:dyDescent="0.2">
      <c r="I5" s="40" t="s">
        <v>16</v>
      </c>
      <c r="J5" s="3">
        <f>COUNT(L6:L16000)</f>
        <v>65</v>
      </c>
      <c r="K5" s="2" t="s">
        <v>11</v>
      </c>
      <c r="N5" s="25">
        <f t="array" aca="1" ref="N5" ca="1">1-SUM((Data-OFFSET(N6,0,0,$J$5,1))^2)/SUM((OFFSET(N6,0,0,$J$5,1)-AVERAGE(Data))^2)</f>
        <v>0.9823998469228572</v>
      </c>
      <c r="O5" s="4">
        <f t="array" aca="1" ref="O5" ca="1">1-SUM((OFFSET($J$6,0,0,$J$5,1)-OFFSET(O6,0,0,$J$5,1))^2)/SUM((OFFSET(O6,0,0,$J$5,1)-AVERAGE(OFFSET($J$6,0,0,$J$5,1)))^2)</f>
        <v>0.98644015667511409</v>
      </c>
      <c r="P5" s="4">
        <f t="array" aca="1" ref="P5" ca="1">1-SUM((OFFSET($J$6,0,0,$J$5,1)-OFFSET(P6,0,0,$J$5,1))^2)/SUM((OFFSET(P6,0,0,$J$5,1)-AVERAGE(OFFSET($J$6,0,0,$J$5,1)))^2)</f>
        <v>0.98306204167113287</v>
      </c>
      <c r="R5" s="41"/>
    </row>
    <row r="6" spans="9:21" ht="16.149999999999999" customHeight="1" x14ac:dyDescent="0.2">
      <c r="J6" s="6">
        <f>1/(COUNT(L$6:L$999)+1)</f>
        <v>1.5151515151515152E-2</v>
      </c>
      <c r="K6" s="60">
        <v>1983</v>
      </c>
      <c r="L6" s="42">
        <v>23.64464407399613</v>
      </c>
      <c r="M6" s="7">
        <f t="shared" ref="M6:M47" si="0">LN(L6)</f>
        <v>3.1631366230747879</v>
      </c>
      <c r="N6" s="8">
        <f t="shared" ref="N6:N47" ca="1" si="1">_xlfn.LOGNORM.INV(1-J6,$N$2,$N$3)</f>
        <v>23.054935912247672</v>
      </c>
      <c r="O6" s="26">
        <f t="shared" ref="O6:O47" ca="1" si="2">1 - IFERROR(IF(O$4&gt;0, _xlfn.GAMMA.DIST($L6 - (O$2-2*O$3/O$4),  4/O$4^2, O$3*O$4/2,  TRUE), IF(O$4&lt;0, 1 - _xlfn.GAMMA.DIST(-$L6 + O$2-2*O$3/O$4,  4/O$4^2, -O$3*O$4/2,  TRUE),  _xlfn.NORM.DIST($L6, O$2, O$3, TRUE))), NA())</f>
        <v>7.5725700989432987E-3</v>
      </c>
      <c r="P6" s="8">
        <f t="shared" ref="P6:P47" ca="1" si="3">1-EXP(-EXP(-$P$3*(L6-$P$2)))</f>
        <v>1.3491607966220398E-2</v>
      </c>
      <c r="U6" s="30"/>
    </row>
    <row r="7" spans="9:21" x14ac:dyDescent="0.2">
      <c r="J7" s="7">
        <f t="shared" ref="J7:J47" si="4">J6+J$6</f>
        <v>3.0303030303030304E-2</v>
      </c>
      <c r="K7" s="60">
        <v>2005</v>
      </c>
      <c r="L7" s="42">
        <v>19.841388893064369</v>
      </c>
      <c r="M7" s="7">
        <f t="shared" si="0"/>
        <v>2.9877701040972573</v>
      </c>
      <c r="N7" s="8">
        <f t="shared" ca="1" si="1"/>
        <v>21.200850217681971</v>
      </c>
      <c r="O7" s="26">
        <f t="shared" ca="1" si="2"/>
        <v>4.3666431426266916E-2</v>
      </c>
      <c r="P7" s="8">
        <f t="shared" ca="1" si="3"/>
        <v>4.9065374891862801E-2</v>
      </c>
      <c r="U7" s="30"/>
    </row>
    <row r="8" spans="9:21" x14ac:dyDescent="0.2">
      <c r="J8" s="7">
        <f t="shared" si="4"/>
        <v>4.5454545454545456E-2</v>
      </c>
      <c r="K8" s="60">
        <v>1996</v>
      </c>
      <c r="L8" s="42">
        <v>19.648003036406816</v>
      </c>
      <c r="M8" s="7">
        <f t="shared" si="0"/>
        <v>2.977975706504969</v>
      </c>
      <c r="N8" s="8">
        <f t="shared" ca="1" si="1"/>
        <v>20.0915299133266</v>
      </c>
      <c r="O8" s="26">
        <f t="shared" ca="1" si="2"/>
        <v>4.7384460685740537E-2</v>
      </c>
      <c r="P8" s="8">
        <f t="shared" ca="1" si="3"/>
        <v>5.2353250911264193E-2</v>
      </c>
      <c r="U8" s="30"/>
    </row>
    <row r="9" spans="9:21" x14ac:dyDescent="0.2">
      <c r="J9" s="7">
        <f t="shared" si="4"/>
        <v>6.0606060606060608E-2</v>
      </c>
      <c r="K9" s="60">
        <v>1963</v>
      </c>
      <c r="L9" s="42">
        <v>19.403047617973925</v>
      </c>
      <c r="M9" s="7">
        <f t="shared" si="0"/>
        <v>2.9654301474413538</v>
      </c>
      <c r="N9" s="8">
        <f t="shared" ca="1" si="1"/>
        <v>19.288795466834532</v>
      </c>
      <c r="O9" s="26">
        <f t="shared" ca="1" si="2"/>
        <v>5.2492018379972638E-2</v>
      </c>
      <c r="P9" s="8">
        <f t="shared" ca="1" si="3"/>
        <v>5.6826429488132213E-2</v>
      </c>
      <c r="U9" s="30"/>
    </row>
    <row r="10" spans="9:21" x14ac:dyDescent="0.2">
      <c r="J10" s="7">
        <f t="shared" si="4"/>
        <v>7.575757575757576E-2</v>
      </c>
      <c r="K10" s="60">
        <v>2019</v>
      </c>
      <c r="L10" s="42">
        <v>19.042060685546502</v>
      </c>
      <c r="M10" s="7">
        <f t="shared" si="0"/>
        <v>2.9466502527897576</v>
      </c>
      <c r="N10" s="8">
        <f t="shared" ca="1" si="1"/>
        <v>18.654787411404449</v>
      </c>
      <c r="O10" s="26">
        <f t="shared" ca="1" si="2"/>
        <v>6.0894900081103431E-2</v>
      </c>
      <c r="P10" s="8">
        <f t="shared" ca="1" si="3"/>
        <v>6.4100245292527225E-2</v>
      </c>
      <c r="U10" s="30"/>
    </row>
    <row r="11" spans="9:21" x14ac:dyDescent="0.2">
      <c r="J11" s="7">
        <f t="shared" si="4"/>
        <v>9.0909090909090912E-2</v>
      </c>
      <c r="K11" s="60">
        <v>1968</v>
      </c>
      <c r="L11" s="42">
        <v>18.861567219332787</v>
      </c>
      <c r="M11" s="7">
        <f t="shared" si="0"/>
        <v>2.9371263712785018</v>
      </c>
      <c r="N11" s="8">
        <f t="shared" ca="1" si="1"/>
        <v>18.127872768738978</v>
      </c>
      <c r="O11" s="26">
        <f t="shared" ca="1" si="2"/>
        <v>6.5517260705232783E-2</v>
      </c>
      <c r="P11" s="8">
        <f t="shared" ca="1" si="3"/>
        <v>6.8066661842347997E-2</v>
      </c>
      <c r="U11" s="30"/>
    </row>
    <row r="12" spans="9:21" x14ac:dyDescent="0.2">
      <c r="J12" s="7">
        <f t="shared" si="4"/>
        <v>0.10606060606060606</v>
      </c>
      <c r="K12" s="60">
        <v>1970</v>
      </c>
      <c r="L12" s="42">
        <v>18.771320486225935</v>
      </c>
      <c r="M12" s="7">
        <f t="shared" si="0"/>
        <v>2.9323301990150088</v>
      </c>
      <c r="N12" s="8">
        <f t="shared" ca="1" si="1"/>
        <v>17.67505984325717</v>
      </c>
      <c r="O12" s="26">
        <f t="shared" ca="1" si="2"/>
        <v>6.793974837961414E-2</v>
      </c>
      <c r="P12" s="8">
        <f t="shared" ca="1" si="3"/>
        <v>7.0137519531020653E-2</v>
      </c>
      <c r="U12" s="30"/>
    </row>
    <row r="13" spans="9:21" x14ac:dyDescent="0.2">
      <c r="J13" s="7">
        <f t="shared" si="4"/>
        <v>0.12121212121212122</v>
      </c>
      <c r="K13" s="60">
        <v>2016</v>
      </c>
      <c r="L13" s="42">
        <v>18.500580286905368</v>
      </c>
      <c r="M13" s="7">
        <f t="shared" si="0"/>
        <v>2.9178020984520989</v>
      </c>
      <c r="N13" s="8">
        <f t="shared" ca="1" si="1"/>
        <v>17.276589520247025</v>
      </c>
      <c r="O13" s="26">
        <f t="shared" ca="1" si="2"/>
        <v>7.5673692612093668E-2</v>
      </c>
      <c r="P13" s="8">
        <f t="shared" ca="1" si="3"/>
        <v>7.6719747335845079E-2</v>
      </c>
      <c r="U13" s="30"/>
    </row>
    <row r="14" spans="9:21" x14ac:dyDescent="0.2">
      <c r="J14" s="7">
        <f t="shared" si="4"/>
        <v>0.13636363636363635</v>
      </c>
      <c r="K14" s="60">
        <v>1982</v>
      </c>
      <c r="L14" s="42">
        <v>17.688359688943667</v>
      </c>
      <c r="M14" s="7">
        <f t="shared" si="0"/>
        <v>2.8729067785442082</v>
      </c>
      <c r="N14" s="8">
        <f t="shared" ca="1" si="1"/>
        <v>16.919675073926872</v>
      </c>
      <c r="O14" s="26">
        <f t="shared" ca="1" si="2"/>
        <v>0.10349483466382481</v>
      </c>
      <c r="P14" s="8">
        <f t="shared" ca="1" si="3"/>
        <v>0.10019372324715814</v>
      </c>
      <c r="U14" s="30"/>
    </row>
    <row r="15" spans="9:21" x14ac:dyDescent="0.2">
      <c r="J15" s="7">
        <f t="shared" si="4"/>
        <v>0.15151515151515149</v>
      </c>
      <c r="K15" s="60">
        <v>1971</v>
      </c>
      <c r="L15" s="42">
        <v>17.623897736724491</v>
      </c>
      <c r="M15" s="7">
        <f t="shared" si="0"/>
        <v>2.8692558069823275</v>
      </c>
      <c r="N15" s="8">
        <f t="shared" ca="1" si="1"/>
        <v>16.595557477438021</v>
      </c>
      <c r="O15" s="26">
        <f t="shared" ca="1" si="2"/>
        <v>0.10602615412626704</v>
      </c>
      <c r="P15" s="8">
        <f t="shared" ca="1" si="3"/>
        <v>0.10232299484595131</v>
      </c>
      <c r="U15" s="30"/>
    </row>
    <row r="16" spans="9:21" x14ac:dyDescent="0.2">
      <c r="J16" s="7">
        <f t="shared" si="4"/>
        <v>0.16666666666666663</v>
      </c>
      <c r="K16" s="60">
        <v>1980</v>
      </c>
      <c r="L16" s="42">
        <v>16.579614110773733</v>
      </c>
      <c r="M16" s="7">
        <f t="shared" si="0"/>
        <v>2.8081738750559424</v>
      </c>
      <c r="N16" s="8">
        <f t="shared" ca="1" si="1"/>
        <v>16.297968808160679</v>
      </c>
      <c r="O16" s="26">
        <f t="shared" ca="1" si="2"/>
        <v>0.15453117457811716</v>
      </c>
      <c r="P16" s="8">
        <f t="shared" ca="1" si="3"/>
        <v>0.14328154331465948</v>
      </c>
      <c r="U16" s="30"/>
    </row>
    <row r="17" spans="1:21" x14ac:dyDescent="0.2">
      <c r="J17" s="7">
        <f t="shared" si="4"/>
        <v>0.18181818181818177</v>
      </c>
      <c r="K17" s="60">
        <v>1998</v>
      </c>
      <c r="L17" s="42">
        <v>16.025241321688764</v>
      </c>
      <c r="M17" s="7">
        <f t="shared" si="0"/>
        <v>2.7741650617690889</v>
      </c>
      <c r="N17" s="8">
        <f t="shared" ca="1" si="1"/>
        <v>16.022265506566729</v>
      </c>
      <c r="O17" s="26">
        <f t="shared" ca="1" si="2"/>
        <v>0.18652897231587273</v>
      </c>
      <c r="P17" s="8">
        <f t="shared" ca="1" si="3"/>
        <v>0.17069345596093322</v>
      </c>
      <c r="U17" s="30"/>
    </row>
    <row r="18" spans="1:21" x14ac:dyDescent="0.2">
      <c r="J18" s="7">
        <f t="shared" si="4"/>
        <v>0.19696969696969691</v>
      </c>
      <c r="K18" s="60">
        <v>1964</v>
      </c>
      <c r="L18" s="42">
        <v>15.651361998817501</v>
      </c>
      <c r="M18" s="7">
        <f t="shared" si="0"/>
        <v>2.7505579418778212</v>
      </c>
      <c r="N18" s="8">
        <f t="shared" ca="1" si="1"/>
        <v>15.764908837701133</v>
      </c>
      <c r="O18" s="26">
        <f t="shared" ca="1" si="2"/>
        <v>0.21074481893517194</v>
      </c>
      <c r="P18" s="8">
        <f t="shared" ca="1" si="3"/>
        <v>0.19174344765747264</v>
      </c>
      <c r="U18" s="30"/>
    </row>
    <row r="19" spans="1:21" x14ac:dyDescent="0.2">
      <c r="J19" s="7">
        <f t="shared" si="4"/>
        <v>0.21212121212121204</v>
      </c>
      <c r="K19" s="60">
        <v>2010</v>
      </c>
      <c r="L19" s="42">
        <v>15.0840968192887</v>
      </c>
      <c r="M19" s="7">
        <f t="shared" si="0"/>
        <v>2.7136409980501797</v>
      </c>
      <c r="N19" s="8">
        <f t="shared" ca="1" si="1"/>
        <v>15.523137868840699</v>
      </c>
      <c r="O19" s="26">
        <f t="shared" ca="1" si="2"/>
        <v>0.25166094650568205</v>
      </c>
      <c r="P19" s="8">
        <f t="shared" ca="1" si="3"/>
        <v>0.22801184624911575</v>
      </c>
      <c r="U19" s="30"/>
    </row>
    <row r="20" spans="1:21" x14ac:dyDescent="0.2">
      <c r="J20" s="7">
        <f t="shared" si="4"/>
        <v>0.22727272727272718</v>
      </c>
      <c r="K20" s="60">
        <v>2023</v>
      </c>
      <c r="L20" s="42">
        <v>15.084096819288698</v>
      </c>
      <c r="M20" s="7">
        <f t="shared" si="0"/>
        <v>2.7136409980501797</v>
      </c>
      <c r="N20" s="8">
        <f t="shared" ca="1" si="1"/>
        <v>15.294755174801072</v>
      </c>
      <c r="O20" s="26">
        <f t="shared" ca="1" si="2"/>
        <v>0.25166094650568205</v>
      </c>
      <c r="P20" s="8">
        <f t="shared" ca="1" si="3"/>
        <v>0.22801184624911575</v>
      </c>
      <c r="U20" s="30"/>
    </row>
    <row r="21" spans="1:21" x14ac:dyDescent="0.2">
      <c r="J21" s="7">
        <f t="shared" si="4"/>
        <v>0.24242424242424232</v>
      </c>
      <c r="K21" s="60">
        <v>2017</v>
      </c>
      <c r="L21" s="42">
        <v>14.993850086181844</v>
      </c>
      <c r="M21" s="7">
        <f t="shared" si="0"/>
        <v>2.7076401227770424</v>
      </c>
      <c r="N21" s="8">
        <f t="shared" ca="1" si="1"/>
        <v>15.077981594064243</v>
      </c>
      <c r="O21" s="26">
        <f t="shared" ca="1" si="2"/>
        <v>0.25863708025902121</v>
      </c>
      <c r="P21" s="8">
        <f t="shared" ca="1" si="3"/>
        <v>0.23429063220762503</v>
      </c>
      <c r="U21" s="30"/>
    </row>
    <row r="22" spans="1:21" x14ac:dyDescent="0.2">
      <c r="J22" s="7">
        <f t="shared" si="4"/>
        <v>0.25757575757575746</v>
      </c>
      <c r="K22" s="60">
        <v>2015</v>
      </c>
      <c r="L22" s="42">
        <v>14.852033791299641</v>
      </c>
      <c r="M22" s="7">
        <f t="shared" si="0"/>
        <v>2.6981368115142144</v>
      </c>
      <c r="N22" s="8">
        <f t="shared" ca="1" si="1"/>
        <v>14.871354916461161</v>
      </c>
      <c r="O22" s="26">
        <f t="shared" ca="1" si="2"/>
        <v>0.26985721439924681</v>
      </c>
      <c r="P22" s="8">
        <f t="shared" ca="1" si="3"/>
        <v>0.24445014119530117</v>
      </c>
      <c r="U22" s="30"/>
    </row>
    <row r="23" spans="1:21" x14ac:dyDescent="0.2">
      <c r="J23" s="7">
        <f t="shared" si="4"/>
        <v>0.2727272727272726</v>
      </c>
      <c r="K23" s="60">
        <v>1995</v>
      </c>
      <c r="L23" s="42">
        <v>14.774679448636624</v>
      </c>
      <c r="M23" s="7">
        <f t="shared" si="0"/>
        <v>2.6929148675330628</v>
      </c>
      <c r="N23" s="8">
        <f t="shared" ca="1" si="1"/>
        <v>14.673657440417777</v>
      </c>
      <c r="O23" s="26">
        <f t="shared" ca="1" si="2"/>
        <v>0.27610936880338932</v>
      </c>
      <c r="P23" s="8">
        <f t="shared" ca="1" si="3"/>
        <v>0.25014444031166971</v>
      </c>
      <c r="U23" s="30"/>
    </row>
    <row r="24" spans="1:21" ht="13.5" thickBot="1" x14ac:dyDescent="0.25">
      <c r="G24" s="24" t="s">
        <v>46</v>
      </c>
      <c r="J24" s="7">
        <f t="shared" si="4"/>
        <v>0.28787878787878773</v>
      </c>
      <c r="K24" s="60">
        <v>2006</v>
      </c>
      <c r="L24" s="42">
        <v>14.697325105973606</v>
      </c>
      <c r="M24" s="7">
        <f t="shared" si="0"/>
        <v>2.687665511646919</v>
      </c>
      <c r="N24" s="8">
        <f t="shared" ca="1" si="1"/>
        <v>14.483863039531153</v>
      </c>
      <c r="O24" s="26">
        <f t="shared" ca="1" si="2"/>
        <v>0.28245419669572391</v>
      </c>
      <c r="P24" s="8">
        <f t="shared" ca="1" si="3"/>
        <v>0.25594775505639122</v>
      </c>
      <c r="U24" s="30"/>
    </row>
    <row r="25" spans="1:21" x14ac:dyDescent="0.2">
      <c r="A25" s="31" t="s">
        <v>0</v>
      </c>
      <c r="B25" s="21" t="s">
        <v>1</v>
      </c>
      <c r="C25" s="22" t="s">
        <v>4</v>
      </c>
      <c r="D25" s="23" t="s">
        <v>5</v>
      </c>
      <c r="E25" s="20" t="s">
        <v>8</v>
      </c>
      <c r="G25" s="4"/>
      <c r="J25" s="7">
        <f t="shared" si="4"/>
        <v>0.30303030303030287</v>
      </c>
      <c r="K25" s="60">
        <v>1975</v>
      </c>
      <c r="L25" s="42">
        <v>14.607078372866749</v>
      </c>
      <c r="M25" s="7">
        <f t="shared" si="0"/>
        <v>2.681506231286384</v>
      </c>
      <c r="N25" s="8">
        <f t="shared" ca="1" si="1"/>
        <v>14.301097738352338</v>
      </c>
      <c r="O25" s="26">
        <f t="shared" ca="1" si="2"/>
        <v>0.289972903818844</v>
      </c>
      <c r="P25" s="8">
        <f t="shared" ca="1" si="3"/>
        <v>0.26285722092912944</v>
      </c>
      <c r="U25" s="30"/>
    </row>
    <row r="26" spans="1:21" x14ac:dyDescent="0.2">
      <c r="A26" s="32">
        <v>2</v>
      </c>
      <c r="B26" s="33">
        <f t="shared" ref="B26:B32" si="5">1/A26</f>
        <v>0.5</v>
      </c>
      <c r="C26" s="36">
        <f t="shared" ref="C26:C32" ca="1" si="6">_xlfn.LOGNORM.INV(1-B26,$N$2,$N$3)</f>
        <v>12.31868463798355</v>
      </c>
      <c r="D26" s="36">
        <f t="shared" ref="D26:D32" ca="1" si="7">IFERROR(IF($O$4&gt;0, _xlfn.GAMMA.INV(1-$B26,  4/$O$4^2,  $O$3*$O$4/2) + $O$2-2*$O$3/$O$4, IF($O$4&lt;0, -_xlfn.GAMMA.INV(1 -$B26,  4/$O$4^2,  -$O$3*$O$4/2) + $O$2-2*$O$3/$O$4, _xlfn.NORM.INV($B26, $O$2, $O$3))), NA())</f>
        <v>12.4674615507836</v>
      </c>
      <c r="E26" s="37">
        <f t="shared" ref="E26:E32" ca="1" si="8">P$2-1/P$3*LN(-LN(1-B26))</f>
        <v>12.222281442091134</v>
      </c>
      <c r="F26" s="43"/>
      <c r="G26" s="4"/>
      <c r="J26" s="7">
        <f t="shared" si="4"/>
        <v>0.31818181818181801</v>
      </c>
      <c r="K26" s="60">
        <v>2009</v>
      </c>
      <c r="L26" s="42">
        <v>14.465262077984546</v>
      </c>
      <c r="M26" s="7">
        <f t="shared" si="0"/>
        <v>2.6717500563410193</v>
      </c>
      <c r="N26" s="8">
        <f t="shared" ca="1" si="1"/>
        <v>14.124609845178</v>
      </c>
      <c r="O26" s="26">
        <f t="shared" ca="1" si="2"/>
        <v>0.30203893035812157</v>
      </c>
      <c r="P26" s="8">
        <f t="shared" ca="1" si="3"/>
        <v>0.27402010637103003</v>
      </c>
      <c r="U26" s="30"/>
    </row>
    <row r="27" spans="1:21" x14ac:dyDescent="0.2">
      <c r="A27" s="32">
        <v>5</v>
      </c>
      <c r="B27" s="33">
        <f t="shared" si="5"/>
        <v>0.2</v>
      </c>
      <c r="C27" s="36">
        <f t="shared" ca="1" si="6"/>
        <v>15.715385138095964</v>
      </c>
      <c r="D27" s="36">
        <f t="shared" ca="1" si="7"/>
        <v>15.813153139315748</v>
      </c>
      <c r="E27" s="37">
        <f t="shared" ca="1" si="8"/>
        <v>15.514532068951674</v>
      </c>
      <c r="F27" s="43"/>
      <c r="G27" s="4"/>
      <c r="J27" s="7">
        <f t="shared" si="4"/>
        <v>0.33333333333333315</v>
      </c>
      <c r="K27" s="60">
        <v>1965</v>
      </c>
      <c r="L27" s="42">
        <v>14.400800125765365</v>
      </c>
      <c r="M27" s="7">
        <f t="shared" si="0"/>
        <v>2.6672837693275784</v>
      </c>
      <c r="N27" s="8">
        <f t="shared" ca="1" si="1"/>
        <v>13.953746975236404</v>
      </c>
      <c r="O27" s="26">
        <f t="shared" ca="1" si="2"/>
        <v>0.30762380279820589</v>
      </c>
      <c r="P27" s="8">
        <f t="shared" ca="1" si="3"/>
        <v>0.27921842828293397</v>
      </c>
      <c r="U27" s="30"/>
    </row>
    <row r="28" spans="1:21" x14ac:dyDescent="0.2">
      <c r="A28" s="32">
        <v>10</v>
      </c>
      <c r="B28" s="33">
        <f t="shared" si="5"/>
        <v>0.1</v>
      </c>
      <c r="C28" s="36">
        <f t="shared" ca="1" si="6"/>
        <v>17.848758615693452</v>
      </c>
      <c r="D28" s="36">
        <f t="shared" ca="1" si="7"/>
        <v>17.779531244310448</v>
      </c>
      <c r="E28" s="37">
        <f t="shared" ca="1" si="8"/>
        <v>17.694288452112719</v>
      </c>
      <c r="F28" s="43"/>
      <c r="G28" s="4"/>
      <c r="J28" s="7">
        <f t="shared" si="4"/>
        <v>0.34848484848484829</v>
      </c>
      <c r="K28" s="60">
        <v>2004</v>
      </c>
      <c r="L28" s="42">
        <v>14.37501534487769</v>
      </c>
      <c r="M28" s="7">
        <f t="shared" si="0"/>
        <v>2.6654916541525968</v>
      </c>
      <c r="N28" s="8">
        <f t="shared" ca="1" si="1"/>
        <v>13.787938126038455</v>
      </c>
      <c r="O28" s="26">
        <f t="shared" ca="1" si="2"/>
        <v>0.30987514315536435</v>
      </c>
      <c r="P28" s="8">
        <f t="shared" ca="1" si="3"/>
        <v>0.28131962694102319</v>
      </c>
      <c r="U28" s="30"/>
    </row>
    <row r="29" spans="1:21" x14ac:dyDescent="0.2">
      <c r="A29" s="32">
        <v>25</v>
      </c>
      <c r="B29" s="33">
        <f t="shared" si="5"/>
        <v>0.04</v>
      </c>
      <c r="C29" s="36">
        <f t="shared" ca="1" si="6"/>
        <v>20.443765430564131</v>
      </c>
      <c r="D29" s="36">
        <f t="shared" ca="1" si="7"/>
        <v>20.046916716630701</v>
      </c>
      <c r="E29" s="37">
        <f t="shared" ca="1" si="8"/>
        <v>20.448416420658845</v>
      </c>
      <c r="F29" s="43"/>
      <c r="G29" s="4"/>
      <c r="J29" s="7">
        <f t="shared" si="4"/>
        <v>0.36363636363636342</v>
      </c>
      <c r="K29" s="60">
        <v>1978</v>
      </c>
      <c r="L29" s="42">
        <v>14.297661002214673</v>
      </c>
      <c r="M29" s="7">
        <f t="shared" si="0"/>
        <v>2.6600959576087448</v>
      </c>
      <c r="N29" s="8">
        <f t="shared" ca="1" si="1"/>
        <v>13.626679513009366</v>
      </c>
      <c r="O29" s="26">
        <f t="shared" ca="1" si="2"/>
        <v>0.31668834306216143</v>
      </c>
      <c r="P29" s="8">
        <f t="shared" ca="1" si="3"/>
        <v>0.28769846521028364</v>
      </c>
      <c r="U29" s="30"/>
    </row>
    <row r="30" spans="1:21" x14ac:dyDescent="0.2">
      <c r="A30" s="32">
        <v>50</v>
      </c>
      <c r="B30" s="33">
        <f t="shared" si="5"/>
        <v>0.02</v>
      </c>
      <c r="C30" s="36">
        <f t="shared" ca="1" si="6"/>
        <v>22.317456149356374</v>
      </c>
      <c r="D30" s="36">
        <f t="shared" ca="1" si="7"/>
        <v>21.607266527310085</v>
      </c>
      <c r="E30" s="37">
        <f t="shared" ca="1" si="8"/>
        <v>22.491585879362027</v>
      </c>
      <c r="F30" s="43"/>
      <c r="G30" s="4"/>
      <c r="J30" s="7">
        <f t="shared" si="4"/>
        <v>0.37878787878787856</v>
      </c>
      <c r="K30" s="60">
        <v>1997</v>
      </c>
      <c r="L30" s="42">
        <v>14.168737097776308</v>
      </c>
      <c r="M30" s="7">
        <f t="shared" si="0"/>
        <v>2.6510379246619991</v>
      </c>
      <c r="N30" s="8">
        <f t="shared" ca="1" si="1"/>
        <v>13.469523241428906</v>
      </c>
      <c r="O30" s="26">
        <f t="shared" ca="1" si="2"/>
        <v>0.32823867227326997</v>
      </c>
      <c r="P30" s="8">
        <f t="shared" ca="1" si="3"/>
        <v>0.2985816879787091</v>
      </c>
      <c r="U30" s="30"/>
    </row>
    <row r="31" spans="1:21" x14ac:dyDescent="0.2">
      <c r="A31" s="32">
        <v>100</v>
      </c>
      <c r="B31" s="33">
        <f t="shared" si="5"/>
        <v>0.01</v>
      </c>
      <c r="C31" s="36">
        <f t="shared" ca="1" si="6"/>
        <v>24.149064273217874</v>
      </c>
      <c r="D31" s="36">
        <f t="shared" ca="1" si="7"/>
        <v>23.076000259118754</v>
      </c>
      <c r="E31" s="37">
        <f t="shared" ca="1" si="8"/>
        <v>24.519668895500182</v>
      </c>
      <c r="F31" s="43"/>
      <c r="G31" s="4"/>
      <c r="J31" s="7">
        <f t="shared" si="4"/>
        <v>0.3939393939393937</v>
      </c>
      <c r="K31" s="60">
        <v>2003</v>
      </c>
      <c r="L31" s="42">
        <v>14.001136022006433</v>
      </c>
      <c r="M31" s="7">
        <f t="shared" si="0"/>
        <v>2.6391384707522585</v>
      </c>
      <c r="N31" s="8">
        <f t="shared" ca="1" si="1"/>
        <v>13.316068143139228</v>
      </c>
      <c r="O31" s="26">
        <f t="shared" ca="1" si="2"/>
        <v>0.34361086519911055</v>
      </c>
      <c r="P31" s="8">
        <f t="shared" ca="1" si="3"/>
        <v>0.31320275333784497</v>
      </c>
      <c r="U31" s="30"/>
    </row>
    <row r="32" spans="1:21" ht="13.5" thickBot="1" x14ac:dyDescent="0.25">
      <c r="A32" s="34">
        <v>1000</v>
      </c>
      <c r="B32" s="35">
        <f t="shared" si="5"/>
        <v>1E-3</v>
      </c>
      <c r="C32" s="38">
        <f t="shared" ca="1" si="6"/>
        <v>30.122593095935702</v>
      </c>
      <c r="D32" s="38">
        <f t="shared" ca="1" si="7"/>
        <v>27.527543400221415</v>
      </c>
      <c r="E32" s="39">
        <f t="shared" ca="1" si="8"/>
        <v>31.221088763585691</v>
      </c>
      <c r="F32" s="43"/>
      <c r="G32" s="4"/>
      <c r="J32" s="7">
        <f t="shared" si="4"/>
        <v>0.40909090909090884</v>
      </c>
      <c r="K32" s="60">
        <v>2024</v>
      </c>
      <c r="L32" s="42">
        <v>13.807750165348889</v>
      </c>
      <c r="M32" s="7">
        <f t="shared" si="0"/>
        <v>2.6252300407061266</v>
      </c>
      <c r="N32" s="8">
        <f t="shared" ca="1" si="1"/>
        <v>13.165952282612125</v>
      </c>
      <c r="O32" s="26">
        <f t="shared" ca="1" si="2"/>
        <v>0.36183293967947772</v>
      </c>
      <c r="P32" s="8">
        <f t="shared" ca="1" si="3"/>
        <v>0.3307393994654656</v>
      </c>
      <c r="U32" s="30"/>
    </row>
    <row r="33" spans="1:21" ht="14.25" x14ac:dyDescent="0.2">
      <c r="A33" s="24" t="s">
        <v>10</v>
      </c>
      <c r="C33" s="4">
        <f ca="1">N5</f>
        <v>0.9823998469228572</v>
      </c>
      <c r="D33" s="4">
        <f ca="1">O5</f>
        <v>0.98644015667511409</v>
      </c>
      <c r="E33" s="4">
        <f ca="1">P5</f>
        <v>0.98306204167113287</v>
      </c>
      <c r="G33" s="4"/>
      <c r="J33" s="7">
        <f t="shared" si="4"/>
        <v>0.42424242424242398</v>
      </c>
      <c r="K33" s="60">
        <v>2021</v>
      </c>
      <c r="L33" s="42">
        <v>13.420978452033792</v>
      </c>
      <c r="M33" s="7">
        <f t="shared" si="0"/>
        <v>2.5968190388733468</v>
      </c>
      <c r="N33" s="8">
        <f t="shared" ca="1" si="1"/>
        <v>13.018846761727724</v>
      </c>
      <c r="O33" s="26">
        <f t="shared" ca="1" si="2"/>
        <v>0.39973937991693287</v>
      </c>
      <c r="P33" s="8">
        <f t="shared" ca="1" si="3"/>
        <v>0.36794418474786017</v>
      </c>
      <c r="U33" s="30"/>
    </row>
    <row r="34" spans="1:21" x14ac:dyDescent="0.2">
      <c r="A34" s="2"/>
      <c r="J34" s="7">
        <f t="shared" si="4"/>
        <v>0.43939393939393911</v>
      </c>
      <c r="K34" s="60">
        <v>1984</v>
      </c>
      <c r="L34" s="42">
        <v>13.35651649981461</v>
      </c>
      <c r="M34" s="7">
        <f t="shared" si="0"/>
        <v>2.5920043930778061</v>
      </c>
      <c r="N34" s="8">
        <f t="shared" ca="1" si="1"/>
        <v>12.874450542176783</v>
      </c>
      <c r="O34" s="26">
        <f t="shared" ca="1" si="2"/>
        <v>0.40623411872664938</v>
      </c>
      <c r="P34" s="8">
        <f t="shared" ca="1" si="3"/>
        <v>0.37441793634596354</v>
      </c>
      <c r="U34" s="30"/>
    </row>
    <row r="35" spans="1:21" x14ac:dyDescent="0.2">
      <c r="A35" s="19"/>
      <c r="J35" s="7">
        <f t="shared" si="4"/>
        <v>0.45454545454545425</v>
      </c>
      <c r="K35" s="60">
        <v>2014</v>
      </c>
      <c r="L35" s="42">
        <v>13.266269766707754</v>
      </c>
      <c r="M35" s="7">
        <f t="shared" si="0"/>
        <v>2.5852247060924274</v>
      </c>
      <c r="N35" s="8">
        <f t="shared" ca="1" si="1"/>
        <v>12.73248606943795</v>
      </c>
      <c r="O35" s="26">
        <f t="shared" ca="1" si="2"/>
        <v>0.4154059900433178</v>
      </c>
      <c r="P35" s="8">
        <f t="shared" ca="1" si="3"/>
        <v>0.38360994461373943</v>
      </c>
      <c r="U35" s="30"/>
    </row>
    <row r="36" spans="1:21" ht="13.5" thickBot="1" x14ac:dyDescent="0.25">
      <c r="A36" s="19"/>
      <c r="J36" s="7">
        <f t="shared" si="4"/>
        <v>0.46969696969696939</v>
      </c>
      <c r="K36" s="60">
        <v>1969</v>
      </c>
      <c r="L36" s="42">
        <v>12.518511120965238</v>
      </c>
      <c r="M36" s="7">
        <f t="shared" si="0"/>
        <v>2.5272084385497027</v>
      </c>
      <c r="N36" s="8">
        <f t="shared" ca="1" si="1"/>
        <v>12.592695529967052</v>
      </c>
      <c r="O36" s="26">
        <f t="shared" ca="1" si="2"/>
        <v>0.49444318326125869</v>
      </c>
      <c r="P36" s="8">
        <f t="shared" ca="1" si="3"/>
        <v>0.46524298448766921</v>
      </c>
      <c r="U36" s="30"/>
    </row>
    <row r="37" spans="1:21" x14ac:dyDescent="0.2">
      <c r="A37" s="31" t="s">
        <v>0</v>
      </c>
      <c r="B37" s="21" t="s">
        <v>1</v>
      </c>
      <c r="C37" s="22" t="s">
        <v>4</v>
      </c>
      <c r="D37" s="23" t="s">
        <v>5</v>
      </c>
      <c r="E37" s="20" t="s">
        <v>8</v>
      </c>
      <c r="J37" s="7">
        <f t="shared" si="4"/>
        <v>0.48484848484848453</v>
      </c>
      <c r="K37" s="60">
        <v>2018</v>
      </c>
      <c r="L37" s="42">
        <v>12.415371997414546</v>
      </c>
      <c r="M37" s="7">
        <f t="shared" si="0"/>
        <v>2.5189353820565032</v>
      </c>
      <c r="N37" s="8">
        <f t="shared" ca="1" si="1"/>
        <v>12.454837608441462</v>
      </c>
      <c r="O37" s="26">
        <f t="shared" ca="1" si="2"/>
        <v>0.50568607279852085</v>
      </c>
      <c r="P37" s="8">
        <f t="shared" ca="1" si="3"/>
        <v>0.47720611344042874</v>
      </c>
      <c r="U37" s="30"/>
    </row>
    <row r="38" spans="1:21" x14ac:dyDescent="0.2">
      <c r="A38" s="45">
        <f>1/B38</f>
        <v>19.999999999999982</v>
      </c>
      <c r="B38" s="44">
        <f>1-Monthly!$D$9</f>
        <v>5.0000000000000044E-2</v>
      </c>
      <c r="C38" s="36">
        <f t="shared" ref="C38:C39" ca="1" si="9">_xlfn.LOGNORM.INV(1-B38,$N$2,$N$3)</f>
        <v>19.827212512771379</v>
      </c>
      <c r="D38" s="36">
        <f t="shared" ref="D38:D39" ca="1" si="10">IFERROR(IF($O$4&gt;0, _xlfn.GAMMA.INV(1-$B38,  4/$O$4^2,  $O$3*$O$4/2) + $O$2-2*$O$3/$O$4, IF($O$4&lt;0, -_xlfn.GAMMA.INV(1 -$B38,  4/$O$4^2,  -$O$3*$O$4/2) + $O$2-2*$O$3/$O$4, _xlfn.NORM.INV($B38, $O$2, $O$3))), NA())</f>
        <v>19.519817652298823</v>
      </c>
      <c r="E38" s="37">
        <f t="shared" ref="E38:E39" ca="1" si="11">P$2-1/P$3*LN(-LN(1-B38))</f>
        <v>19.785163107628065</v>
      </c>
      <c r="J38" s="7">
        <f t="shared" si="4"/>
        <v>0.49999999999999967</v>
      </c>
      <c r="K38" s="60">
        <v>2022</v>
      </c>
      <c r="L38" s="42">
        <v>12.350910045195361</v>
      </c>
      <c r="M38" s="7">
        <f t="shared" si="0"/>
        <v>2.5137297482292382</v>
      </c>
      <c r="N38" s="8">
        <f t="shared" ca="1" si="1"/>
        <v>12.318684637983555</v>
      </c>
      <c r="O38" s="26">
        <f t="shared" ca="1" si="2"/>
        <v>0.51274361704679072</v>
      </c>
      <c r="P38" s="8">
        <f t="shared" ca="1" si="3"/>
        <v>0.4847598445100415</v>
      </c>
      <c r="U38" s="30"/>
    </row>
    <row r="39" spans="1:21" ht="13.5" thickBot="1" x14ac:dyDescent="0.25">
      <c r="A39" s="46">
        <f t="shared" ref="A39" si="12">1/B39</f>
        <v>1.0526315789473684</v>
      </c>
      <c r="B39" s="47">
        <f>Monthly!D9</f>
        <v>0.95</v>
      </c>
      <c r="C39" s="38">
        <f t="shared" ca="1" si="9"/>
        <v>7.6536220667602457</v>
      </c>
      <c r="D39" s="38">
        <f t="shared" ca="1" si="10"/>
        <v>7.3973124821330281</v>
      </c>
      <c r="E39" s="39">
        <f t="shared" ca="1" si="11"/>
        <v>7.9706866788316884</v>
      </c>
      <c r="J39" s="7">
        <f t="shared" si="4"/>
        <v>0.5151515151515148</v>
      </c>
      <c r="K39" s="60">
        <v>1990</v>
      </c>
      <c r="L39" s="42">
        <v>12.157524188537817</v>
      </c>
      <c r="M39" s="7">
        <f t="shared" si="0"/>
        <v>2.4979482528918355</v>
      </c>
      <c r="N39" s="8">
        <f t="shared" ca="1" si="1"/>
        <v>12.184020055567888</v>
      </c>
      <c r="O39" s="26">
        <f t="shared" ca="1" si="2"/>
        <v>0.53403550720067694</v>
      </c>
      <c r="P39" s="8">
        <f t="shared" ca="1" si="3"/>
        <v>0.50775257200307922</v>
      </c>
      <c r="U39" s="30"/>
    </row>
    <row r="40" spans="1:21" x14ac:dyDescent="0.2">
      <c r="J40" s="7">
        <f t="shared" si="4"/>
        <v>0.53030303030302994</v>
      </c>
      <c r="K40" s="60">
        <v>1973</v>
      </c>
      <c r="L40" s="42">
        <v>11.732075303891209</v>
      </c>
      <c r="M40" s="7">
        <f t="shared" si="0"/>
        <v>2.4623265697692736</v>
      </c>
      <c r="N40" s="8">
        <f t="shared" ca="1" si="1"/>
        <v>12.050636088911219</v>
      </c>
      <c r="O40" s="26">
        <f t="shared" ca="1" si="2"/>
        <v>0.5812681409452517</v>
      </c>
      <c r="P40" s="8">
        <f t="shared" ca="1" si="3"/>
        <v>0.55982184549191161</v>
      </c>
      <c r="U40" s="30"/>
    </row>
    <row r="41" spans="1:21" x14ac:dyDescent="0.2">
      <c r="J41" s="7">
        <f t="shared" si="4"/>
        <v>0.54545454545454508</v>
      </c>
      <c r="K41" s="60">
        <v>2000</v>
      </c>
      <c r="L41" s="42">
        <v>11.538689447233663</v>
      </c>
      <c r="M41" s="7">
        <f t="shared" si="0"/>
        <v>2.4457056885332333</v>
      </c>
      <c r="N41" s="8">
        <f t="shared" ca="1" si="1"/>
        <v>11.918331611164344</v>
      </c>
      <c r="O41" s="26">
        <f t="shared" ca="1" si="2"/>
        <v>0.60277867861393797</v>
      </c>
      <c r="P41" s="8">
        <f t="shared" ca="1" si="3"/>
        <v>0.58399874672513752</v>
      </c>
      <c r="U41" s="30"/>
    </row>
    <row r="42" spans="1:21" x14ac:dyDescent="0.2">
      <c r="J42" s="7">
        <f t="shared" si="4"/>
        <v>0.56060606060606022</v>
      </c>
      <c r="K42" s="60">
        <v>1981</v>
      </c>
      <c r="L42" s="42">
        <v>11.332411200132277</v>
      </c>
      <c r="M42" s="7">
        <f t="shared" si="0"/>
        <v>2.4276668679435547</v>
      </c>
      <c r="N42" s="8">
        <f t="shared" ca="1" si="1"/>
        <v>11.786910106412542</v>
      </c>
      <c r="O42" s="26">
        <f t="shared" ca="1" si="2"/>
        <v>0.62565135923515536</v>
      </c>
      <c r="P42" s="8">
        <f t="shared" ca="1" si="3"/>
        <v>0.61000346181763643</v>
      </c>
      <c r="U42" s="30"/>
    </row>
    <row r="43" spans="1:21" x14ac:dyDescent="0.2">
      <c r="J43" s="7">
        <f t="shared" si="4"/>
        <v>0.57575757575757536</v>
      </c>
      <c r="K43" s="60">
        <v>1967</v>
      </c>
      <c r="L43" s="42">
        <v>11.113240562587057</v>
      </c>
      <c r="M43" s="7">
        <f t="shared" si="0"/>
        <v>2.4081372409220707</v>
      </c>
      <c r="N43" s="8">
        <f t="shared" ca="1" si="1"/>
        <v>11.656177692804588</v>
      </c>
      <c r="O43" s="26">
        <f t="shared" ca="1" si="2"/>
        <v>0.64978408273357169</v>
      </c>
      <c r="P43" s="8">
        <f t="shared" ca="1" si="3"/>
        <v>0.63774812551527482</v>
      </c>
      <c r="U43" s="30"/>
    </row>
    <row r="44" spans="1:21" x14ac:dyDescent="0.2">
      <c r="J44" s="7">
        <f t="shared" si="4"/>
        <v>0.5909090909090905</v>
      </c>
      <c r="K44" s="60">
        <v>1987</v>
      </c>
      <c r="L44" s="42">
        <v>11.113240562587057</v>
      </c>
      <c r="M44" s="7">
        <f t="shared" si="0"/>
        <v>2.4081372409220707</v>
      </c>
      <c r="N44" s="8">
        <f t="shared" ca="1" si="1"/>
        <v>11.52594115129094</v>
      </c>
      <c r="O44" s="26">
        <f t="shared" ca="1" si="2"/>
        <v>0.64978408273357169</v>
      </c>
      <c r="P44" s="8">
        <f t="shared" ca="1" si="3"/>
        <v>0.63774812551527482</v>
      </c>
      <c r="U44" s="30"/>
    </row>
    <row r="45" spans="1:21" x14ac:dyDescent="0.2">
      <c r="J45" s="7">
        <f t="shared" si="4"/>
        <v>0.60606060606060563</v>
      </c>
      <c r="K45" s="60">
        <v>2001</v>
      </c>
      <c r="L45" s="42">
        <v>11.035886219924038</v>
      </c>
      <c r="M45" s="7">
        <f t="shared" si="0"/>
        <v>2.4011523464001199</v>
      </c>
      <c r="N45" s="8">
        <f t="shared" ca="1" si="1"/>
        <v>11.396005906464017</v>
      </c>
      <c r="O45" s="26">
        <f t="shared" ca="1" si="2"/>
        <v>0.65824192009071592</v>
      </c>
      <c r="P45" s="8">
        <f t="shared" ca="1" si="3"/>
        <v>0.64754073017527181</v>
      </c>
      <c r="U45" s="30"/>
    </row>
    <row r="46" spans="1:21" x14ac:dyDescent="0.2">
      <c r="J46" s="7">
        <f t="shared" si="4"/>
        <v>0.62121212121212077</v>
      </c>
      <c r="K46" s="60">
        <v>1972</v>
      </c>
      <c r="L46" s="42">
        <v>10.919854705929509</v>
      </c>
      <c r="M46" s="7">
        <f t="shared" si="0"/>
        <v>2.3905826649104318</v>
      </c>
      <c r="N46" s="8">
        <f t="shared" ca="1" si="1"/>
        <v>11.266173901637941</v>
      </c>
      <c r="O46" s="26">
        <f t="shared" ca="1" si="2"/>
        <v>0.67085589708066995</v>
      </c>
      <c r="P46" s="8">
        <f t="shared" ca="1" si="3"/>
        <v>0.66220640504548356</v>
      </c>
      <c r="U46" s="30"/>
    </row>
    <row r="47" spans="1:21" x14ac:dyDescent="0.2">
      <c r="J47" s="7">
        <f t="shared" si="4"/>
        <v>0.63636363636363591</v>
      </c>
      <c r="K47" s="60">
        <v>1994</v>
      </c>
      <c r="L47" s="42">
        <v>10.726468849271964</v>
      </c>
      <c r="M47" s="7">
        <f t="shared" si="0"/>
        <v>2.3727144110795861</v>
      </c>
      <c r="N47" s="8">
        <f t="shared" ca="1" si="1"/>
        <v>11.136241302601748</v>
      </c>
      <c r="O47" s="26">
        <f t="shared" ca="1" si="2"/>
        <v>0.69164885503422768</v>
      </c>
      <c r="P47" s="8">
        <f t="shared" ca="1" si="3"/>
        <v>0.68652555280399841</v>
      </c>
      <c r="U47" s="30"/>
    </row>
    <row r="48" spans="1:21" x14ac:dyDescent="0.2">
      <c r="J48" s="7">
        <f t="shared" ref="J48:J70" si="13">J47+J$6</f>
        <v>0.65151515151515105</v>
      </c>
      <c r="K48" s="60">
        <v>1962</v>
      </c>
      <c r="L48" s="42">
        <v>10.62332972572127</v>
      </c>
      <c r="M48" s="7">
        <f t="shared" ref="M48:M70" si="14">LN(L48)</f>
        <v>2.3630525001678491</v>
      </c>
      <c r="N48" s="8">
        <f t="shared" ref="N48:N70" ca="1" si="15">_xlfn.LOGNORM.INV(1-J48,$N$2,$N$3)</f>
        <v>11.005995952615484</v>
      </c>
      <c r="O48" s="26">
        <f t="shared" ref="O48:O70" ca="1" si="16">1 - IFERROR(IF(O$4&gt;0, _xlfn.GAMMA.DIST($L48 - (O$2-2*O$3/O$4),  4/O$4^2, O$3*O$4/2,  TRUE), IF(O$4&lt;0, 1 - _xlfn.GAMMA.DIST(-$L48 + O$2-2*O$3/O$4,  4/O$4^2, -O$3*O$4/2,  TRUE),  _xlfn.NORM.DIST($L48, O$2, O$3, TRUE))), NA())</f>
        <v>0.70260099818742439</v>
      </c>
      <c r="P48" s="8">
        <f t="shared" ref="P48:P70" ca="1" si="17">1-EXP(-EXP(-$P$3*(L48-$P$2)))</f>
        <v>0.6993979150502162</v>
      </c>
      <c r="U48" s="30"/>
    </row>
    <row r="49" spans="10:21" x14ac:dyDescent="0.2">
      <c r="J49" s="7">
        <f t="shared" si="13"/>
        <v>0.66666666666666619</v>
      </c>
      <c r="K49" s="60">
        <v>2008</v>
      </c>
      <c r="L49" s="42">
        <v>10.378374307288377</v>
      </c>
      <c r="M49" s="7">
        <f t="shared" si="14"/>
        <v>2.3397242476769411</v>
      </c>
      <c r="N49" s="8">
        <f t="shared" ca="1" si="15"/>
        <v>10.87521448392331</v>
      </c>
      <c r="O49" s="26">
        <f t="shared" ca="1" si="16"/>
        <v>0.72815782080009428</v>
      </c>
      <c r="P49" s="8">
        <f t="shared" ca="1" si="17"/>
        <v>0.72956618604929513</v>
      </c>
      <c r="U49" s="30"/>
    </row>
    <row r="50" spans="10:21" x14ac:dyDescent="0.2">
      <c r="J50" s="7">
        <f t="shared" si="13"/>
        <v>0.68181818181818132</v>
      </c>
      <c r="K50" s="60">
        <v>1989</v>
      </c>
      <c r="L50" s="42">
        <v>10.159203669743157</v>
      </c>
      <c r="M50" s="7">
        <f t="shared" si="14"/>
        <v>2.3183800601162567</v>
      </c>
      <c r="N50" s="8">
        <f t="shared" ca="1" si="15"/>
        <v>10.743658966403089</v>
      </c>
      <c r="O50" s="26">
        <f t="shared" ca="1" si="16"/>
        <v>0.75039499559026102</v>
      </c>
      <c r="P50" s="8">
        <f t="shared" ca="1" si="17"/>
        <v>0.75591028969610741</v>
      </c>
      <c r="U50" s="30"/>
    </row>
    <row r="51" spans="10:21" x14ac:dyDescent="0.2">
      <c r="J51" s="7">
        <f t="shared" si="13"/>
        <v>0.69696969696969646</v>
      </c>
      <c r="K51" s="60">
        <v>1991</v>
      </c>
      <c r="L51" s="42">
        <v>10.120526498411648</v>
      </c>
      <c r="M51" s="7">
        <f t="shared" si="14"/>
        <v>2.3145656880407861</v>
      </c>
      <c r="N51" s="8">
        <f t="shared" ca="1" si="15"/>
        <v>10.611072939046666</v>
      </c>
      <c r="O51" s="26">
        <f t="shared" ca="1" si="16"/>
        <v>0.75425009973832779</v>
      </c>
      <c r="P51" s="8">
        <f t="shared" ca="1" si="17"/>
        <v>0.76048104384960058</v>
      </c>
      <c r="U51" s="30"/>
    </row>
    <row r="52" spans="10:21" x14ac:dyDescent="0.2">
      <c r="J52" s="7">
        <f t="shared" si="13"/>
        <v>0.7121212121212116</v>
      </c>
      <c r="K52" s="60">
        <v>1960</v>
      </c>
      <c r="L52" s="42">
        <v>10.107634107967813</v>
      </c>
      <c r="M52" s="7">
        <f t="shared" si="14"/>
        <v>2.3132909906087855</v>
      </c>
      <c r="N52" s="8">
        <f t="shared" ca="1" si="15"/>
        <v>10.477176620347565</v>
      </c>
      <c r="O52" s="26">
        <f t="shared" ca="1" si="16"/>
        <v>0.75553026925220357</v>
      </c>
      <c r="P52" s="8">
        <f t="shared" ca="1" si="17"/>
        <v>0.76199889082420691</v>
      </c>
      <c r="U52" s="30"/>
    </row>
    <row r="53" spans="10:21" x14ac:dyDescent="0.2">
      <c r="J53" s="7">
        <f t="shared" si="13"/>
        <v>0.72727272727272674</v>
      </c>
      <c r="K53" s="60">
        <v>2012</v>
      </c>
      <c r="L53" s="42">
        <v>10.081849327080139</v>
      </c>
      <c r="M53" s="7">
        <f t="shared" si="14"/>
        <v>2.3107367108036887</v>
      </c>
      <c r="N53" s="8">
        <f t="shared" ca="1" si="15"/>
        <v>10.34166102256858</v>
      </c>
      <c r="O53" s="26">
        <f t="shared" ca="1" si="16"/>
        <v>0.75808320177445765</v>
      </c>
      <c r="P53" s="8">
        <f t="shared" ca="1" si="17"/>
        <v>0.76502575465910194</v>
      </c>
      <c r="U53" s="30"/>
    </row>
    <row r="54" spans="10:21" x14ac:dyDescent="0.2">
      <c r="J54" s="7">
        <f t="shared" si="13"/>
        <v>0.74242424242424188</v>
      </c>
      <c r="K54" s="60">
        <v>1979</v>
      </c>
      <c r="L54" s="42">
        <v>9.9787102035294453</v>
      </c>
      <c r="M54" s="7">
        <f t="shared" si="14"/>
        <v>2.3004538438481048</v>
      </c>
      <c r="N54" s="8">
        <f t="shared" ca="1" si="15"/>
        <v>10.204180591650012</v>
      </c>
      <c r="O54" s="26">
        <f t="shared" ca="1" si="16"/>
        <v>0.76819355421583091</v>
      </c>
      <c r="P54" s="8">
        <f t="shared" ca="1" si="17"/>
        <v>0.77701003855591522</v>
      </c>
      <c r="U54" s="30"/>
    </row>
    <row r="55" spans="10:21" x14ac:dyDescent="0.2">
      <c r="J55" s="7">
        <f t="shared" si="13"/>
        <v>0.75757575757575701</v>
      </c>
      <c r="K55" s="60">
        <v>1993</v>
      </c>
      <c r="L55" s="42">
        <v>9.8111091277595719</v>
      </c>
      <c r="M55" s="7">
        <f t="shared" si="14"/>
        <v>2.2835153281200635</v>
      </c>
      <c r="N55" s="8">
        <f t="shared" ca="1" si="15"/>
        <v>10.064343842270738</v>
      </c>
      <c r="O55" s="26">
        <f t="shared" ca="1" si="16"/>
        <v>0.78425863615965519</v>
      </c>
      <c r="P55" s="8">
        <f t="shared" ca="1" si="17"/>
        <v>0.79602582881912132</v>
      </c>
      <c r="U55" s="30"/>
    </row>
    <row r="56" spans="10:21" x14ac:dyDescent="0.2">
      <c r="J56" s="7">
        <f t="shared" si="13"/>
        <v>0.77272727272727215</v>
      </c>
      <c r="K56" s="60">
        <v>1961</v>
      </c>
      <c r="L56" s="42">
        <v>9.7982167373157356</v>
      </c>
      <c r="M56" s="7">
        <f t="shared" si="14"/>
        <v>2.2822004035387544</v>
      </c>
      <c r="N56" s="8">
        <f t="shared" ca="1" si="15"/>
        <v>9.9217012286740101</v>
      </c>
      <c r="O56" s="26">
        <f t="shared" ca="1" si="16"/>
        <v>0.78547485832770136</v>
      </c>
      <c r="P56" s="8">
        <f t="shared" ca="1" si="17"/>
        <v>0.79746320632608536</v>
      </c>
      <c r="U56" s="30"/>
    </row>
    <row r="57" spans="10:21" x14ac:dyDescent="0.2">
      <c r="J57" s="7">
        <f t="shared" si="13"/>
        <v>0.78787878787878729</v>
      </c>
      <c r="K57" s="60">
        <v>1992</v>
      </c>
      <c r="L57" s="42">
        <v>9.7466471755403887</v>
      </c>
      <c r="M57" s="7">
        <f t="shared" si="14"/>
        <v>2.2769233464379104</v>
      </c>
      <c r="N57" s="8">
        <f t="shared" ca="1" si="15"/>
        <v>9.7757291400920199</v>
      </c>
      <c r="O57" s="26">
        <f t="shared" ca="1" si="16"/>
        <v>0.79031082256046958</v>
      </c>
      <c r="P57" s="8">
        <f t="shared" ca="1" si="17"/>
        <v>0.80317434057181059</v>
      </c>
      <c r="U57" s="30"/>
    </row>
    <row r="58" spans="10:21" x14ac:dyDescent="0.2">
      <c r="J58" s="7">
        <f t="shared" si="13"/>
        <v>0.80303030303030243</v>
      </c>
      <c r="K58" s="60">
        <v>1999</v>
      </c>
      <c r="L58" s="42">
        <v>9.7337547850965542</v>
      </c>
      <c r="M58" s="7">
        <f t="shared" si="14"/>
        <v>2.2755997195074027</v>
      </c>
      <c r="N58" s="8">
        <f t="shared" ca="1" si="15"/>
        <v>9.6258083552749856</v>
      </c>
      <c r="O58" s="26">
        <f t="shared" ca="1" si="16"/>
        <v>0.79151250192193801</v>
      </c>
      <c r="P58" s="8">
        <f t="shared" ca="1" si="17"/>
        <v>0.80459235613519731</v>
      </c>
      <c r="U58" s="30"/>
    </row>
    <row r="59" spans="10:21" x14ac:dyDescent="0.2">
      <c r="J59" s="7">
        <f t="shared" si="13"/>
        <v>0.81818181818181757</v>
      </c>
      <c r="K59" s="60">
        <v>2002</v>
      </c>
      <c r="L59" s="42">
        <v>9.6435080519896967</v>
      </c>
      <c r="M59" s="7">
        <f t="shared" si="14"/>
        <v>2.2662849482328546</v>
      </c>
      <c r="N59" s="8">
        <f t="shared" ca="1" si="15"/>
        <v>9.4711943918228787</v>
      </c>
      <c r="O59" s="26">
        <f t="shared" ca="1" si="16"/>
        <v>0.79984059370796246</v>
      </c>
      <c r="P59" s="8">
        <f t="shared" ca="1" si="17"/>
        <v>0.81440521804659594</v>
      </c>
      <c r="U59" s="30"/>
    </row>
    <row r="60" spans="10:21" x14ac:dyDescent="0.2">
      <c r="J60" s="7">
        <f t="shared" si="13"/>
        <v>0.8333333333333327</v>
      </c>
      <c r="K60" s="60">
        <v>2011</v>
      </c>
      <c r="L60" s="42">
        <v>9.5016917571074959</v>
      </c>
      <c r="M60" s="7">
        <f t="shared" si="14"/>
        <v>2.2514698624477143</v>
      </c>
      <c r="N60" s="8">
        <f t="shared" ca="1" si="15"/>
        <v>9.3109756802398724</v>
      </c>
      <c r="O60" s="26">
        <f t="shared" ca="1" si="16"/>
        <v>0.81262219627076981</v>
      </c>
      <c r="P60" s="8">
        <f t="shared" ca="1" si="17"/>
        <v>0.8294040851219554</v>
      </c>
      <c r="U60" s="30"/>
    </row>
    <row r="61" spans="10:21" x14ac:dyDescent="0.2">
      <c r="J61" s="7">
        <f t="shared" si="13"/>
        <v>0.84848484848484784</v>
      </c>
      <c r="K61" s="60">
        <v>1985</v>
      </c>
      <c r="L61" s="42">
        <v>9.4114450240006438</v>
      </c>
      <c r="M61" s="7">
        <f t="shared" si="14"/>
        <v>2.2419265044008148</v>
      </c>
      <c r="N61" s="8">
        <f t="shared" ca="1" si="15"/>
        <v>9.1440128731077053</v>
      </c>
      <c r="O61" s="26">
        <f t="shared" ca="1" si="16"/>
        <v>0.82055390711682674</v>
      </c>
      <c r="P61" s="8">
        <f t="shared" ca="1" si="17"/>
        <v>0.83866379768486166</v>
      </c>
      <c r="U61" s="30"/>
    </row>
    <row r="62" spans="10:21" x14ac:dyDescent="0.2">
      <c r="J62" s="7">
        <f t="shared" si="13"/>
        <v>0.86363636363636298</v>
      </c>
      <c r="K62" s="60">
        <v>1976</v>
      </c>
      <c r="L62" s="42">
        <v>9.1020276533485642</v>
      </c>
      <c r="M62" s="7">
        <f t="shared" si="14"/>
        <v>2.2084972077516198</v>
      </c>
      <c r="N62" s="8">
        <f t="shared" ca="1" si="15"/>
        <v>8.9688478382151651</v>
      </c>
      <c r="O62" s="26">
        <f t="shared" ca="1" si="16"/>
        <v>0.84648589483432701</v>
      </c>
      <c r="P62" s="8">
        <f t="shared" ca="1" si="17"/>
        <v>0.8685750940745689</v>
      </c>
      <c r="U62" s="30"/>
    </row>
    <row r="63" spans="10:21" x14ac:dyDescent="0.2">
      <c r="J63" s="7">
        <f t="shared" si="13"/>
        <v>0.87878787878787812</v>
      </c>
      <c r="K63" s="60">
        <v>1988</v>
      </c>
      <c r="L63" s="42">
        <v>8.6636863782581237</v>
      </c>
      <c r="M63" s="7">
        <f t="shared" si="14"/>
        <v>2.159140310781527</v>
      </c>
      <c r="N63" s="8">
        <f t="shared" ca="1" si="15"/>
        <v>8.7835617690778047</v>
      </c>
      <c r="O63" s="26">
        <f t="shared" ca="1" si="16"/>
        <v>0.8796403256605837</v>
      </c>
      <c r="P63" s="8">
        <f t="shared" ca="1" si="17"/>
        <v>0.90556802086190702</v>
      </c>
      <c r="U63" s="30"/>
    </row>
    <row r="64" spans="10:21" x14ac:dyDescent="0.2">
      <c r="J64" s="7">
        <f t="shared" si="13"/>
        <v>0.89393939393939326</v>
      </c>
      <c r="K64" s="60">
        <v>1966</v>
      </c>
      <c r="L64" s="42">
        <v>8.3800537884937221</v>
      </c>
      <c r="M64" s="7">
        <f t="shared" si="14"/>
        <v>2.1258543331480606</v>
      </c>
      <c r="N64" s="8">
        <f t="shared" ca="1" si="15"/>
        <v>8.585543277126888</v>
      </c>
      <c r="O64" s="26">
        <f t="shared" ca="1" si="16"/>
        <v>0.89872059382127634</v>
      </c>
      <c r="P64" s="8">
        <f t="shared" ca="1" si="17"/>
        <v>0.92587000147941145</v>
      </c>
      <c r="U64" s="30"/>
    </row>
    <row r="65" spans="10:21" x14ac:dyDescent="0.2">
      <c r="J65" s="7">
        <f t="shared" si="13"/>
        <v>0.90909090909090839</v>
      </c>
      <c r="K65" s="60">
        <v>1977</v>
      </c>
      <c r="L65" s="42">
        <v>8.3284842267183752</v>
      </c>
      <c r="M65" s="7">
        <f t="shared" si="14"/>
        <v>2.1196814740409797</v>
      </c>
      <c r="N65" s="8">
        <f t="shared" ca="1" si="15"/>
        <v>8.371086511142158</v>
      </c>
      <c r="O65" s="26">
        <f t="shared" ca="1" si="16"/>
        <v>0.90198403985177977</v>
      </c>
      <c r="P65" s="8">
        <f t="shared" ca="1" si="17"/>
        <v>0.92924570424044262</v>
      </c>
      <c r="U65" s="30"/>
    </row>
    <row r="66" spans="10:21" x14ac:dyDescent="0.2">
      <c r="J66" s="7">
        <f t="shared" si="13"/>
        <v>0.92424242424242353</v>
      </c>
      <c r="K66" s="60">
        <v>2013</v>
      </c>
      <c r="L66" s="42">
        <v>8.3284842267183752</v>
      </c>
      <c r="M66" s="7">
        <f t="shared" si="14"/>
        <v>2.1196814740409797</v>
      </c>
      <c r="N66" s="8">
        <f t="shared" ca="1" si="15"/>
        <v>8.1346406079825364</v>
      </c>
      <c r="O66" s="26">
        <f t="shared" ca="1" si="16"/>
        <v>0.90198403985177977</v>
      </c>
      <c r="P66" s="8">
        <f t="shared" ca="1" si="17"/>
        <v>0.92924570424044262</v>
      </c>
      <c r="U66" s="30"/>
    </row>
    <row r="67" spans="10:21" x14ac:dyDescent="0.2">
      <c r="J67" s="7">
        <f t="shared" si="13"/>
        <v>0.93939393939393867</v>
      </c>
      <c r="K67" s="60">
        <v>1986</v>
      </c>
      <c r="L67" s="42">
        <v>7.8385733898525887</v>
      </c>
      <c r="M67" s="7">
        <f t="shared" si="14"/>
        <v>2.0590568522245447</v>
      </c>
      <c r="N67" s="8">
        <f t="shared" ca="1" si="15"/>
        <v>7.8672611501850191</v>
      </c>
      <c r="O67" s="26">
        <f t="shared" ca="1" si="16"/>
        <v>0.9298040837030912</v>
      </c>
      <c r="P67" s="8">
        <f t="shared" ca="1" si="17"/>
        <v>0.95650601804765256</v>
      </c>
      <c r="U67" s="30"/>
    </row>
    <row r="68" spans="10:21" x14ac:dyDescent="0.2">
      <c r="J68" s="7">
        <f t="shared" si="13"/>
        <v>0.95454545454545381</v>
      </c>
      <c r="K68" s="60">
        <v>2007</v>
      </c>
      <c r="L68" s="42">
        <v>7.3873397243183119</v>
      </c>
      <c r="M68" s="7">
        <f t="shared" si="14"/>
        <v>1.9997676869731174</v>
      </c>
      <c r="N68" s="8">
        <f t="shared" ca="1" si="15"/>
        <v>7.5529335926497714</v>
      </c>
      <c r="O68" s="26">
        <f t="shared" ca="1" si="16"/>
        <v>0.9504048415317784</v>
      </c>
      <c r="P68" s="8">
        <f t="shared" ca="1" si="17"/>
        <v>0.97431972927238686</v>
      </c>
      <c r="U68" s="30"/>
    </row>
    <row r="69" spans="10:21" x14ac:dyDescent="0.2">
      <c r="J69" s="7">
        <f t="shared" si="13"/>
        <v>0.96969696969696895</v>
      </c>
      <c r="K69" s="60">
        <v>2020</v>
      </c>
      <c r="L69" s="42">
        <v>7.0263527918908899</v>
      </c>
      <c r="M69" s="7">
        <f t="shared" si="14"/>
        <v>1.9496677649216219</v>
      </c>
      <c r="N69" s="8">
        <f t="shared" ca="1" si="15"/>
        <v>7.1577313952970432</v>
      </c>
      <c r="O69" s="26">
        <f t="shared" ca="1" si="16"/>
        <v>0.9635950224617027</v>
      </c>
      <c r="P69" s="8">
        <f t="shared" ca="1" si="17"/>
        <v>0.98418234829499862</v>
      </c>
      <c r="U69" s="30"/>
    </row>
    <row r="70" spans="10:21" x14ac:dyDescent="0.2">
      <c r="J70" s="7">
        <f t="shared" si="13"/>
        <v>0.98484848484848408</v>
      </c>
      <c r="K70" s="60">
        <v>1974</v>
      </c>
      <c r="L70" s="42">
        <v>6.1496702417100089</v>
      </c>
      <c r="M70" s="7">
        <f t="shared" si="14"/>
        <v>1.816398461146719</v>
      </c>
      <c r="N70" s="8">
        <f t="shared" ca="1" si="15"/>
        <v>6.5821042308548448</v>
      </c>
      <c r="O70" s="26">
        <f t="shared" ca="1" si="16"/>
        <v>0.98503589893586396</v>
      </c>
      <c r="P70" s="8">
        <f t="shared" ca="1" si="17"/>
        <v>0.99632991516414449</v>
      </c>
      <c r="U70" s="30"/>
    </row>
    <row r="71" spans="10:21" x14ac:dyDescent="0.2">
      <c r="U71" s="30"/>
    </row>
    <row r="72" spans="10:21" x14ac:dyDescent="0.2">
      <c r="U72" s="30"/>
    </row>
    <row r="73" spans="10:21" x14ac:dyDescent="0.2">
      <c r="U73" s="30"/>
    </row>
    <row r="74" spans="10:21" x14ac:dyDescent="0.2">
      <c r="U74" s="30"/>
    </row>
    <row r="75" spans="10:21" x14ac:dyDescent="0.2">
      <c r="U75" s="30"/>
    </row>
    <row r="76" spans="10:21" x14ac:dyDescent="0.2">
      <c r="U76" s="30"/>
    </row>
    <row r="77" spans="10:21" x14ac:dyDescent="0.2">
      <c r="U77" s="30"/>
    </row>
    <row r="78" spans="10:21" x14ac:dyDescent="0.2">
      <c r="U78" s="30"/>
    </row>
    <row r="79" spans="10:21" x14ac:dyDescent="0.2">
      <c r="U79" s="30"/>
    </row>
    <row r="80" spans="10:21" x14ac:dyDescent="0.2">
      <c r="U80" s="30"/>
    </row>
    <row r="81" spans="21:21" x14ac:dyDescent="0.2">
      <c r="U81" s="30"/>
    </row>
    <row r="82" spans="21:21" x14ac:dyDescent="0.2">
      <c r="U82" s="30"/>
    </row>
    <row r="83" spans="21:21" x14ac:dyDescent="0.2">
      <c r="U83" s="30"/>
    </row>
    <row r="84" spans="21:21" x14ac:dyDescent="0.2">
      <c r="U84" s="30"/>
    </row>
    <row r="85" spans="21:21" x14ac:dyDescent="0.2">
      <c r="U85" s="30"/>
    </row>
    <row r="86" spans="21:21" x14ac:dyDescent="0.2">
      <c r="U86" s="30"/>
    </row>
    <row r="87" spans="21:21" x14ac:dyDescent="0.2">
      <c r="U87" s="30"/>
    </row>
    <row r="88" spans="21:21" x14ac:dyDescent="0.2">
      <c r="U88" s="30"/>
    </row>
    <row r="89" spans="21:21" x14ac:dyDescent="0.2">
      <c r="U89" s="30"/>
    </row>
    <row r="90" spans="21:21" x14ac:dyDescent="0.2">
      <c r="U90" s="30"/>
    </row>
    <row r="91" spans="21:21" x14ac:dyDescent="0.2">
      <c r="U91" s="30"/>
    </row>
    <row r="92" spans="21:21" x14ac:dyDescent="0.2">
      <c r="U92" s="30"/>
    </row>
    <row r="93" spans="21:21" x14ac:dyDescent="0.2">
      <c r="U93" s="30"/>
    </row>
    <row r="94" spans="21:21" x14ac:dyDescent="0.2">
      <c r="U94" s="30"/>
    </row>
    <row r="95" spans="21:21" x14ac:dyDescent="0.2">
      <c r="U95" s="30"/>
    </row>
    <row r="96" spans="21:21" x14ac:dyDescent="0.2">
      <c r="U96" s="30"/>
    </row>
    <row r="97" spans="21:21" x14ac:dyDescent="0.2">
      <c r="U97" s="30"/>
    </row>
    <row r="98" spans="21:21" x14ac:dyDescent="0.2">
      <c r="U98" s="30"/>
    </row>
    <row r="99" spans="21:21" x14ac:dyDescent="0.2">
      <c r="U99" s="30"/>
    </row>
    <row r="100" spans="21:21" x14ac:dyDescent="0.2">
      <c r="U100" s="30"/>
    </row>
    <row r="362" spans="1:1" x14ac:dyDescent="0.2">
      <c r="A362" t="e">
        <f>MAX(#REF!)</f>
        <v>#REF!</v>
      </c>
    </row>
    <row r="727" spans="1:1" x14ac:dyDescent="0.2">
      <c r="A727" t="e">
        <f>MAX(#REF!)</f>
        <v>#REF!</v>
      </c>
    </row>
    <row r="1093" spans="1:1" x14ac:dyDescent="0.2">
      <c r="A1093" t="e">
        <f>MAX(#REF!)</f>
        <v>#REF!</v>
      </c>
    </row>
    <row r="1458" spans="1:1" x14ac:dyDescent="0.2">
      <c r="A1458" t="e">
        <f>MAX(#REF!)</f>
        <v>#REF!</v>
      </c>
    </row>
    <row r="1823" spans="1:1" x14ac:dyDescent="0.2">
      <c r="A1823" t="e">
        <f>MAX(#REF!)</f>
        <v>#REF!</v>
      </c>
    </row>
    <row r="2188" spans="1:1" x14ac:dyDescent="0.2">
      <c r="A2188" t="e">
        <f>MAX(#REF!)</f>
        <v>#REF!</v>
      </c>
    </row>
    <row r="2554" spans="1:1" x14ac:dyDescent="0.2">
      <c r="A2554" t="e">
        <f>MAX(#REF!)</f>
        <v>#REF!</v>
      </c>
    </row>
    <row r="2919" spans="1:1" x14ac:dyDescent="0.2">
      <c r="A2919" t="e">
        <f>MAX(#REF!)</f>
        <v>#REF!</v>
      </c>
    </row>
    <row r="3284" spans="1:1" x14ac:dyDescent="0.2">
      <c r="A3284" t="e">
        <f>MAX(#REF!)</f>
        <v>#REF!</v>
      </c>
    </row>
    <row r="3649" spans="1:1" x14ac:dyDescent="0.2">
      <c r="A3649" t="e">
        <f>MAX(#REF!)</f>
        <v>#REF!</v>
      </c>
    </row>
    <row r="4015" spans="1:1" x14ac:dyDescent="0.2">
      <c r="A4015" t="e">
        <f>MAX(#REF!)</f>
        <v>#REF!</v>
      </c>
    </row>
    <row r="4380" spans="1:1" x14ac:dyDescent="0.2">
      <c r="A4380" t="e">
        <f>MAX(#REF!)</f>
        <v>#REF!</v>
      </c>
    </row>
    <row r="4745" spans="1:1" x14ac:dyDescent="0.2">
      <c r="A4745" t="e">
        <f>MAX(#REF!)</f>
        <v>#REF!</v>
      </c>
    </row>
    <row r="5110" spans="1:1" x14ac:dyDescent="0.2">
      <c r="A5110" t="e">
        <f>MAX(#REF!)</f>
        <v>#REF!</v>
      </c>
    </row>
    <row r="5476" spans="1:1" x14ac:dyDescent="0.2">
      <c r="A5476" t="e">
        <f>MAX(#REF!)</f>
        <v>#REF!</v>
      </c>
    </row>
    <row r="5841" spans="1:1" x14ac:dyDescent="0.2">
      <c r="A5841" t="e">
        <f>MAX(#REF!)</f>
        <v>#REF!</v>
      </c>
    </row>
    <row r="6206" spans="1:1" x14ac:dyDescent="0.2">
      <c r="A6206" t="e">
        <f>MAX(#REF!)</f>
        <v>#REF!</v>
      </c>
    </row>
    <row r="6571" spans="1:1" x14ac:dyDescent="0.2">
      <c r="A6571" t="e">
        <f>MAX(#REF!)</f>
        <v>#REF!</v>
      </c>
    </row>
    <row r="6937" spans="1:1" x14ac:dyDescent="0.2">
      <c r="A6937" t="e">
        <f>MAX(#REF!)</f>
        <v>#REF!</v>
      </c>
    </row>
    <row r="7302" spans="1:1" x14ac:dyDescent="0.2">
      <c r="A7302" t="e">
        <f>MAX(#REF!)</f>
        <v>#REF!</v>
      </c>
    </row>
    <row r="7667" spans="1:1" x14ac:dyDescent="0.2">
      <c r="A7667" t="e">
        <f>MAX(#REF!)</f>
        <v>#REF!</v>
      </c>
    </row>
    <row r="8032" spans="1:1" x14ac:dyDescent="0.2">
      <c r="A8032" t="e">
        <f>MAX(#REF!)</f>
        <v>#REF!</v>
      </c>
    </row>
    <row r="8398" spans="1:1" x14ac:dyDescent="0.2">
      <c r="A8398" t="e">
        <f>MAX(#REF!)</f>
        <v>#REF!</v>
      </c>
    </row>
    <row r="8763" spans="1:1" x14ac:dyDescent="0.2">
      <c r="A8763" t="e">
        <f>MAX(#REF!)</f>
        <v>#REF!</v>
      </c>
    </row>
    <row r="9128" spans="1:1" x14ac:dyDescent="0.2">
      <c r="A9128" t="e">
        <f>MAX(#REF!)</f>
        <v>#REF!</v>
      </c>
    </row>
    <row r="9493" spans="1:1" x14ac:dyDescent="0.2">
      <c r="A9493" t="e">
        <f>MAX(#REF!)</f>
        <v>#REF!</v>
      </c>
    </row>
    <row r="9859" spans="1:1" x14ac:dyDescent="0.2">
      <c r="A9859" t="e">
        <f>MAX(#REF!)</f>
        <v>#REF!</v>
      </c>
    </row>
    <row r="10224" spans="1:1" x14ac:dyDescent="0.2">
      <c r="A10224" t="e">
        <f>MAX(#REF!)</f>
        <v>#REF!</v>
      </c>
    </row>
    <row r="10589" spans="1:1" x14ac:dyDescent="0.2">
      <c r="A10589" t="e">
        <f>MAX(#REF!)</f>
        <v>#REF!</v>
      </c>
    </row>
    <row r="10954" spans="1:1" x14ac:dyDescent="0.2">
      <c r="A10954" t="e">
        <f>MAX(#REF!)</f>
        <v>#REF!</v>
      </c>
    </row>
    <row r="11320" spans="1:1" x14ac:dyDescent="0.2">
      <c r="A11320" t="e">
        <f>MAX(#REF!)</f>
        <v>#REF!</v>
      </c>
    </row>
    <row r="11685" spans="1:1" x14ac:dyDescent="0.2">
      <c r="A11685" t="e">
        <f>MAX(#REF!)</f>
        <v>#REF!</v>
      </c>
    </row>
    <row r="12050" spans="1:1" x14ac:dyDescent="0.2">
      <c r="A12050" t="e">
        <f>MAX(#REF!)</f>
        <v>#REF!</v>
      </c>
    </row>
    <row r="12415" spans="1:1" x14ac:dyDescent="0.2">
      <c r="A12415" t="e">
        <f>MAX(#REF!)</f>
        <v>#REF!</v>
      </c>
    </row>
    <row r="12781" spans="1:1" x14ac:dyDescent="0.2">
      <c r="A12781" t="e">
        <f>MAX(#REF!)</f>
        <v>#REF!</v>
      </c>
    </row>
    <row r="13146" spans="1:1" x14ac:dyDescent="0.2">
      <c r="A13146" t="e">
        <f>MAX(#REF!)</f>
        <v>#REF!</v>
      </c>
    </row>
    <row r="13511" spans="1:1" x14ac:dyDescent="0.2">
      <c r="A13511" t="e">
        <f>MAX(#REF!)</f>
        <v>#REF!</v>
      </c>
    </row>
    <row r="13876" spans="1:1" x14ac:dyDescent="0.2">
      <c r="A13876" t="e">
        <f>MAX(#REF!)</f>
        <v>#REF!</v>
      </c>
    </row>
    <row r="14242" spans="1:1" x14ac:dyDescent="0.2">
      <c r="A14242" t="e">
        <f>MAX(#REF!)</f>
        <v>#REF!</v>
      </c>
    </row>
  </sheetData>
  <sortState xmlns:xlrd2="http://schemas.microsoft.com/office/spreadsheetml/2017/richdata2" ref="K6:L70">
    <sortCondition descending="1" ref="L6:L70"/>
  </sortState>
  <phoneticPr fontId="2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44B4-3A00-4BBA-9DE6-9C57F6CFB95B}">
  <dimension ref="A6:V431"/>
  <sheetViews>
    <sheetView workbookViewId="0">
      <selection activeCell="P38" sqref="P38:P49"/>
    </sheetView>
  </sheetViews>
  <sheetFormatPr defaultRowHeight="15" x14ac:dyDescent="0.25"/>
  <cols>
    <col min="1" max="1" width="9.140625" style="61"/>
    <col min="2" max="2" width="11.28515625" style="61" bestFit="1" customWidth="1"/>
    <col min="3" max="3" width="13.5703125" style="61" bestFit="1" customWidth="1"/>
    <col min="4" max="4" width="14.28515625" style="61" bestFit="1" customWidth="1"/>
    <col min="5" max="6" width="9.140625" style="61"/>
    <col min="7" max="7" width="19.7109375" style="61" bestFit="1" customWidth="1"/>
    <col min="8" max="11" width="9.140625" style="61"/>
    <col min="12" max="12" width="18.5703125" style="61" customWidth="1"/>
    <col min="13" max="13" width="9.140625" style="61"/>
    <col min="14" max="14" width="22.140625" style="61" bestFit="1" customWidth="1"/>
    <col min="15" max="16" width="13" style="61" bestFit="1" customWidth="1"/>
    <col min="17" max="17" width="18.85546875" style="62" bestFit="1" customWidth="1"/>
    <col min="18" max="18" width="9.140625" style="61"/>
    <col min="19" max="19" width="15.85546875" style="62" bestFit="1" customWidth="1"/>
    <col min="20" max="20" width="6.5703125" style="61" bestFit="1" customWidth="1"/>
    <col min="21" max="21" width="22.140625" style="62" bestFit="1" customWidth="1"/>
    <col min="22" max="22" width="19.7109375" style="62" bestFit="1" customWidth="1"/>
    <col min="23" max="16384" width="9.140625" style="61"/>
  </cols>
  <sheetData>
    <row r="6" spans="14:18" ht="15.75" thickBot="1" x14ac:dyDescent="0.3">
      <c r="N6" s="81" t="s">
        <v>41</v>
      </c>
      <c r="O6" s="81" t="s">
        <v>45</v>
      </c>
      <c r="P6" s="81" t="s">
        <v>44</v>
      </c>
      <c r="Q6" s="80" t="s">
        <v>43</v>
      </c>
    </row>
    <row r="7" spans="14:18" x14ac:dyDescent="0.25">
      <c r="N7" s="61" t="s">
        <v>31</v>
      </c>
      <c r="O7" s="67">
        <v>40544</v>
      </c>
      <c r="P7" s="67">
        <v>45717</v>
      </c>
      <c r="Q7" s="62">
        <f ca="1">SUMIF(OFFSET($B$24,1,MATCH($N7,$C$23:$L$23,0)-1,9999,1),"&gt;="&amp;O7,OFFSET($B$24,1,MATCH($N7,$C$23:$L$23,0),9999,1))</f>
        <v>144.91999999999999</v>
      </c>
    </row>
    <row r="8" spans="14:18" x14ac:dyDescent="0.25">
      <c r="N8" s="61" t="s">
        <v>31</v>
      </c>
      <c r="O8" s="67">
        <v>43101</v>
      </c>
      <c r="P8" s="67">
        <v>45717</v>
      </c>
      <c r="Q8" s="62">
        <f ca="1">SUMIF(OFFSET($B$24,1,MATCH($N8,$C$23:$L$23,0)-1,9999,1),"&gt;="&amp;O8,OFFSET($B$24,1,MATCH($N8,$C$23:$L$23,0),9999,1))</f>
        <v>75.48</v>
      </c>
    </row>
    <row r="10" spans="14:18" ht="15.75" thickBot="1" x14ac:dyDescent="0.3">
      <c r="N10" s="81" t="s">
        <v>41</v>
      </c>
      <c r="O10" s="81" t="s">
        <v>45</v>
      </c>
      <c r="P10" s="81" t="s">
        <v>44</v>
      </c>
      <c r="Q10" s="80" t="s">
        <v>43</v>
      </c>
      <c r="R10" s="80" t="s">
        <v>42</v>
      </c>
    </row>
    <row r="11" spans="14:18" x14ac:dyDescent="0.25">
      <c r="N11" s="61" t="s">
        <v>30</v>
      </c>
      <c r="O11" s="67">
        <v>40544</v>
      </c>
      <c r="P11" s="67">
        <v>45717</v>
      </c>
      <c r="Q11" s="62">
        <f ca="1">SUMIF(OFFSET($B$24,1,MATCH($N11,$C$23:$L$23,0)-1,9999,1),"&gt;="&amp;O11,OFFSET($B$24,1,MATCH($N11,$C$23:$L$23,0),9999,1))</f>
        <v>183.28193548387105</v>
      </c>
      <c r="R11" s="62">
        <f ca="1">Q11/Q7</f>
        <v>1.264711119816941</v>
      </c>
    </row>
    <row r="12" spans="14:18" x14ac:dyDescent="0.25">
      <c r="N12" s="61" t="s">
        <v>29</v>
      </c>
      <c r="O12" s="67">
        <v>43101</v>
      </c>
      <c r="P12" s="67">
        <v>45717</v>
      </c>
      <c r="Q12" s="62">
        <f ca="1">SUMIF(OFFSET($B$24,1,MATCH($N12,$C$23:$L$23,0)-1,9999,1),"&gt;="&amp;O12,OFFSET($B$24,1,MATCH($N12,$C$23:$L$23,0),9999,1))</f>
        <v>97.311763070077873</v>
      </c>
      <c r="R12" s="62">
        <f ca="1">Q12/Q8</f>
        <v>1.2892390443836494</v>
      </c>
    </row>
    <row r="13" spans="14:18" x14ac:dyDescent="0.25">
      <c r="O13" s="67"/>
      <c r="P13" s="67"/>
    </row>
    <row r="22" spans="1:22" x14ac:dyDescent="0.25">
      <c r="G22" s="61" t="s">
        <v>29</v>
      </c>
      <c r="K22" s="61" t="s">
        <v>41</v>
      </c>
      <c r="L22" s="61" t="s">
        <v>40</v>
      </c>
    </row>
    <row r="23" spans="1:22" x14ac:dyDescent="0.25">
      <c r="C23" s="61" t="s">
        <v>30</v>
      </c>
      <c r="D23" s="61" t="s">
        <v>39</v>
      </c>
      <c r="G23" s="61" t="s">
        <v>38</v>
      </c>
      <c r="H23" s="61" t="s">
        <v>29</v>
      </c>
      <c r="K23" s="61">
        <v>2573</v>
      </c>
      <c r="L23" s="61" t="s">
        <v>31</v>
      </c>
      <c r="U23" s="62">
        <f ca="1">VLOOKUP(U24,$N$11:$R$12,5,0)</f>
        <v>1.264711119816941</v>
      </c>
      <c r="V23" s="62">
        <f ca="1">VLOOKUP(V24,$N$11:$R$12,5,0)</f>
        <v>1.2892390443836494</v>
      </c>
    </row>
    <row r="24" spans="1:22" ht="15.75" thickBot="1" x14ac:dyDescent="0.3">
      <c r="A24" s="81" t="s">
        <v>35</v>
      </c>
      <c r="B24" s="82" t="s">
        <v>37</v>
      </c>
      <c r="C24" s="81" t="s">
        <v>34</v>
      </c>
      <c r="D24" s="81" t="s">
        <v>33</v>
      </c>
      <c r="F24" s="81" t="s">
        <v>35</v>
      </c>
      <c r="G24" s="82" t="s">
        <v>37</v>
      </c>
      <c r="H24" s="81" t="s">
        <v>34</v>
      </c>
      <c r="I24" s="81" t="s">
        <v>33</v>
      </c>
      <c r="K24" s="82" t="s">
        <v>37</v>
      </c>
      <c r="L24" s="81" t="s">
        <v>34</v>
      </c>
      <c r="N24" s="81" t="s">
        <v>36</v>
      </c>
      <c r="O24" s="81" t="s">
        <v>35</v>
      </c>
      <c r="P24" s="81" t="s">
        <v>34</v>
      </c>
      <c r="Q24" s="81" t="s">
        <v>33</v>
      </c>
      <c r="S24" s="80" t="s">
        <v>31</v>
      </c>
      <c r="T24" s="81" t="s">
        <v>32</v>
      </c>
      <c r="U24" s="80" t="s">
        <v>30</v>
      </c>
      <c r="V24" s="80" t="s">
        <v>29</v>
      </c>
    </row>
    <row r="25" spans="1:22" x14ac:dyDescent="0.25">
      <c r="A25" s="61">
        <f t="shared" ref="A25:A56" si="0">MONTH(B25)</f>
        <v>1</v>
      </c>
      <c r="B25" s="67">
        <v>40544</v>
      </c>
      <c r="C25" s="68">
        <v>0.36</v>
      </c>
      <c r="D25" s="68">
        <v>-1.7440523794588678</v>
      </c>
      <c r="F25" s="61">
        <f t="shared" ref="F25:F56" si="1">MONTH(G25)</f>
        <v>1</v>
      </c>
      <c r="G25" s="77">
        <v>43101</v>
      </c>
      <c r="H25" s="78">
        <v>0.97000000000000008</v>
      </c>
      <c r="I25" s="78">
        <v>-2.204869573049868</v>
      </c>
      <c r="K25" s="67">
        <v>40544</v>
      </c>
      <c r="L25" s="68">
        <v>0.19</v>
      </c>
      <c r="N25" s="61" t="s">
        <v>30</v>
      </c>
      <c r="O25" s="61">
        <v>1</v>
      </c>
      <c r="P25" s="62">
        <f t="shared" ref="P25:P36" si="2">AVERAGEIF($A$25:$A$195,$O25,C$25:C$195)</f>
        <v>1.2806666666666666</v>
      </c>
      <c r="Q25" s="62">
        <f t="shared" ref="Q25:Q36" si="3">AVERAGEIF($A$25:$A$195,$O25,D$25:D$195)</f>
        <v>-1.8184360255504062</v>
      </c>
      <c r="S25" s="62">
        <v>7.8400000000000016</v>
      </c>
      <c r="T25" s="61">
        <v>1960</v>
      </c>
      <c r="U25" s="62">
        <f t="shared" ref="U25:V44" ca="1" si="4">$S25*U$23</f>
        <v>9.9153351793648188</v>
      </c>
      <c r="V25" s="62">
        <f t="shared" ca="1" si="4"/>
        <v>10.107634107967813</v>
      </c>
    </row>
    <row r="26" spans="1:22" x14ac:dyDescent="0.25">
      <c r="A26" s="61">
        <f t="shared" si="0"/>
        <v>2</v>
      </c>
      <c r="B26" s="67">
        <v>40575</v>
      </c>
      <c r="C26" s="68">
        <v>0.43000000000000005</v>
      </c>
      <c r="D26" s="68">
        <v>-1.7381990771481817</v>
      </c>
      <c r="F26" s="61">
        <f t="shared" si="1"/>
        <v>2</v>
      </c>
      <c r="G26" s="77">
        <v>43132</v>
      </c>
      <c r="H26" s="78">
        <v>0.55000000000000004</v>
      </c>
      <c r="I26" s="78">
        <v>-1.7192736306662919</v>
      </c>
      <c r="K26" s="67">
        <v>40575</v>
      </c>
      <c r="L26" s="68">
        <v>0.37</v>
      </c>
      <c r="N26" s="61" t="s">
        <v>30</v>
      </c>
      <c r="O26" s="61">
        <v>2</v>
      </c>
      <c r="P26" s="62">
        <f t="shared" si="2"/>
        <v>1.0506666666666666</v>
      </c>
      <c r="Q26" s="62">
        <f t="shared" si="3"/>
        <v>-1.9960381408266319</v>
      </c>
      <c r="S26" s="62">
        <v>7.6000000000000005</v>
      </c>
      <c r="T26" s="61">
        <v>1961</v>
      </c>
      <c r="U26" s="62">
        <f t="shared" ca="1" si="4"/>
        <v>9.6118045106087511</v>
      </c>
      <c r="V26" s="62">
        <f t="shared" ca="1" si="4"/>
        <v>9.7982167373157356</v>
      </c>
    </row>
    <row r="27" spans="1:22" x14ac:dyDescent="0.25">
      <c r="A27" s="61">
        <f t="shared" si="0"/>
        <v>3</v>
      </c>
      <c r="B27" s="67">
        <v>40603</v>
      </c>
      <c r="C27" s="68">
        <v>3.1</v>
      </c>
      <c r="D27" s="68">
        <v>-2.7215540681952759</v>
      </c>
      <c r="F27" s="61">
        <f t="shared" si="1"/>
        <v>3</v>
      </c>
      <c r="G27" s="77">
        <v>43160</v>
      </c>
      <c r="H27" s="78">
        <v>2.3699999999999997</v>
      </c>
      <c r="I27" s="78">
        <v>-2.7035483453149611</v>
      </c>
      <c r="K27" s="67">
        <v>40603</v>
      </c>
      <c r="L27" s="68">
        <v>1.25</v>
      </c>
      <c r="N27" s="61" t="s">
        <v>30</v>
      </c>
      <c r="O27" s="61">
        <v>3</v>
      </c>
      <c r="P27" s="62">
        <f t="shared" si="2"/>
        <v>1.7846666666666668</v>
      </c>
      <c r="Q27" s="62">
        <f t="shared" si="3"/>
        <v>-2.9363111296128097</v>
      </c>
      <c r="S27" s="62">
        <v>8.2399999999999984</v>
      </c>
      <c r="T27" s="61">
        <v>1962</v>
      </c>
      <c r="U27" s="62">
        <f t="shared" ca="1" si="4"/>
        <v>10.421219627291592</v>
      </c>
      <c r="V27" s="62">
        <f t="shared" ca="1" si="4"/>
        <v>10.62332972572127</v>
      </c>
    </row>
    <row r="28" spans="1:22" x14ac:dyDescent="0.25">
      <c r="A28" s="61">
        <f t="shared" si="0"/>
        <v>4</v>
      </c>
      <c r="B28" s="67">
        <v>40634</v>
      </c>
      <c r="C28" s="68">
        <v>1.7</v>
      </c>
      <c r="D28" s="68">
        <v>-3.0781306199527561</v>
      </c>
      <c r="F28" s="61">
        <f t="shared" si="1"/>
        <v>4</v>
      </c>
      <c r="G28" s="77">
        <v>43191</v>
      </c>
      <c r="H28" s="78">
        <v>1.0100000000000002</v>
      </c>
      <c r="I28" s="78">
        <v>-3.6335678218110248</v>
      </c>
      <c r="K28" s="67">
        <v>40634</v>
      </c>
      <c r="L28" s="68">
        <v>1.55</v>
      </c>
      <c r="N28" s="61" t="s">
        <v>30</v>
      </c>
      <c r="O28" s="61">
        <v>4</v>
      </c>
      <c r="P28" s="62">
        <f t="shared" si="2"/>
        <v>1.1742857142857144</v>
      </c>
      <c r="Q28" s="62">
        <f t="shared" si="3"/>
        <v>-3.5730183977980872</v>
      </c>
      <c r="S28" s="62">
        <v>15.05</v>
      </c>
      <c r="T28" s="61">
        <v>1963</v>
      </c>
      <c r="U28" s="62">
        <f t="shared" ca="1" si="4"/>
        <v>19.033902353244962</v>
      </c>
      <c r="V28" s="62">
        <f t="shared" ca="1" si="4"/>
        <v>19.403047617973925</v>
      </c>
    </row>
    <row r="29" spans="1:22" x14ac:dyDescent="0.25">
      <c r="A29" s="61">
        <f t="shared" si="0"/>
        <v>5</v>
      </c>
      <c r="B29" s="67">
        <v>40664</v>
      </c>
      <c r="C29" s="68">
        <v>2.2099999999999995</v>
      </c>
      <c r="D29" s="68">
        <v>-4.1252765336119976</v>
      </c>
      <c r="F29" s="61">
        <f t="shared" si="1"/>
        <v>5</v>
      </c>
      <c r="G29" s="77">
        <v>43221</v>
      </c>
      <c r="H29" s="78">
        <v>2.5499999999999998</v>
      </c>
      <c r="I29" s="78">
        <v>-4.8967414732283467</v>
      </c>
      <c r="K29" s="67">
        <v>40664</v>
      </c>
      <c r="L29" s="68">
        <v>1.79</v>
      </c>
      <c r="N29" s="61" t="s">
        <v>30</v>
      </c>
      <c r="O29" s="61">
        <v>5</v>
      </c>
      <c r="P29" s="62">
        <f t="shared" si="2"/>
        <v>1.5307142857142855</v>
      </c>
      <c r="Q29" s="62">
        <f t="shared" si="3"/>
        <v>-4.7286331362929355</v>
      </c>
      <c r="S29" s="62">
        <v>12.139999999999997</v>
      </c>
      <c r="T29" s="61">
        <v>1964</v>
      </c>
      <c r="U29" s="62">
        <f t="shared" ca="1" si="4"/>
        <v>15.35359299457766</v>
      </c>
      <c r="V29" s="62">
        <f t="shared" ca="1" si="4"/>
        <v>15.651361998817501</v>
      </c>
    </row>
    <row r="30" spans="1:22" x14ac:dyDescent="0.25">
      <c r="A30" s="61">
        <f t="shared" si="0"/>
        <v>6</v>
      </c>
      <c r="B30" s="67">
        <v>40695</v>
      </c>
      <c r="C30" s="68">
        <v>1.42</v>
      </c>
      <c r="D30" s="68">
        <v>-5.3318528230518565</v>
      </c>
      <c r="F30" s="61">
        <f t="shared" si="1"/>
        <v>6</v>
      </c>
      <c r="G30" s="77">
        <v>43252</v>
      </c>
      <c r="H30" s="78">
        <v>0.31</v>
      </c>
      <c r="I30" s="78">
        <v>-5.9864790773532057</v>
      </c>
      <c r="K30" s="67">
        <v>40695</v>
      </c>
      <c r="L30" s="68">
        <v>0.65</v>
      </c>
      <c r="N30" s="61" t="s">
        <v>30</v>
      </c>
      <c r="O30" s="61">
        <v>6</v>
      </c>
      <c r="P30" s="62">
        <f t="shared" si="2"/>
        <v>0.75571428571428589</v>
      </c>
      <c r="Q30" s="62">
        <f t="shared" si="3"/>
        <v>-5.8850120738771858</v>
      </c>
      <c r="S30" s="62">
        <v>11.17</v>
      </c>
      <c r="T30" s="61">
        <v>1965</v>
      </c>
      <c r="U30" s="62">
        <f t="shared" ca="1" si="4"/>
        <v>14.12682320835523</v>
      </c>
      <c r="V30" s="62">
        <f t="shared" ca="1" si="4"/>
        <v>14.400800125765365</v>
      </c>
    </row>
    <row r="31" spans="1:22" x14ac:dyDescent="0.25">
      <c r="A31" s="61">
        <f t="shared" si="0"/>
        <v>7</v>
      </c>
      <c r="B31" s="67">
        <v>40725</v>
      </c>
      <c r="C31" s="68">
        <v>1.0900000000000001</v>
      </c>
      <c r="D31" s="68">
        <v>-6.6446924094385453</v>
      </c>
      <c r="F31" s="61">
        <f t="shared" si="1"/>
        <v>7</v>
      </c>
      <c r="G31" s="77">
        <v>43282</v>
      </c>
      <c r="H31" s="78">
        <v>0.01</v>
      </c>
      <c r="I31" s="78">
        <v>-7.1646426683592059</v>
      </c>
      <c r="K31" s="67">
        <v>40725</v>
      </c>
      <c r="L31" s="68">
        <v>0.1</v>
      </c>
      <c r="N31" s="61" t="s">
        <v>30</v>
      </c>
      <c r="O31" s="61">
        <v>7</v>
      </c>
      <c r="P31" s="62">
        <f t="shared" si="2"/>
        <v>0.34357142857142853</v>
      </c>
      <c r="Q31" s="62">
        <f t="shared" si="3"/>
        <v>-6.8087924831116462</v>
      </c>
      <c r="S31" s="62">
        <v>6.5</v>
      </c>
      <c r="T31" s="61">
        <v>1966</v>
      </c>
      <c r="U31" s="62">
        <f t="shared" ca="1" si="4"/>
        <v>8.2206222788101169</v>
      </c>
      <c r="V31" s="62">
        <f t="shared" ca="1" si="4"/>
        <v>8.3800537884937221</v>
      </c>
    </row>
    <row r="32" spans="1:22" x14ac:dyDescent="0.25">
      <c r="A32" s="61">
        <f t="shared" si="0"/>
        <v>8</v>
      </c>
      <c r="B32" s="67">
        <v>40756</v>
      </c>
      <c r="C32" s="68">
        <v>0</v>
      </c>
      <c r="D32" s="68">
        <v>-6.3202488224767919</v>
      </c>
      <c r="F32" s="61">
        <f t="shared" si="1"/>
        <v>8</v>
      </c>
      <c r="G32" s="77">
        <v>43313</v>
      </c>
      <c r="H32" s="78">
        <v>0.16</v>
      </c>
      <c r="I32" s="78">
        <v>-6.2541984905046881</v>
      </c>
      <c r="K32" s="67">
        <v>40756</v>
      </c>
      <c r="L32" s="68">
        <v>0.11</v>
      </c>
      <c r="N32" s="61" t="s">
        <v>30</v>
      </c>
      <c r="O32" s="61">
        <v>8</v>
      </c>
      <c r="P32" s="62">
        <f t="shared" si="2"/>
        <v>0.38357142857142856</v>
      </c>
      <c r="Q32" s="62">
        <f t="shared" si="3"/>
        <v>-6.1676516749067654</v>
      </c>
      <c r="S32" s="62">
        <v>8.6199999999999992</v>
      </c>
      <c r="T32" s="61">
        <v>1967</v>
      </c>
      <c r="U32" s="62">
        <f t="shared" ca="1" si="4"/>
        <v>10.90180985282203</v>
      </c>
      <c r="V32" s="62">
        <f t="shared" ca="1" si="4"/>
        <v>11.113240562587057</v>
      </c>
    </row>
    <row r="33" spans="1:22" x14ac:dyDescent="0.25">
      <c r="A33" s="61">
        <f t="shared" si="0"/>
        <v>9</v>
      </c>
      <c r="B33" s="67">
        <v>40787</v>
      </c>
      <c r="C33" s="68">
        <v>0.57999999999999996</v>
      </c>
      <c r="D33" s="68">
        <v>-4.9571736212346469</v>
      </c>
      <c r="F33" s="61">
        <f t="shared" si="1"/>
        <v>9</v>
      </c>
      <c r="G33" s="77">
        <v>43344</v>
      </c>
      <c r="H33" s="78">
        <v>0.3</v>
      </c>
      <c r="I33" s="78">
        <v>-4.8077043134488218</v>
      </c>
      <c r="K33" s="67">
        <v>40787</v>
      </c>
      <c r="L33" s="68">
        <v>0.38</v>
      </c>
      <c r="N33" s="61" t="s">
        <v>30</v>
      </c>
      <c r="O33" s="61">
        <v>9</v>
      </c>
      <c r="P33" s="62">
        <f t="shared" si="2"/>
        <v>0.83</v>
      </c>
      <c r="Q33" s="62">
        <f t="shared" si="3"/>
        <v>-4.7336694865655797</v>
      </c>
      <c r="S33" s="62">
        <v>14.629999999999997</v>
      </c>
      <c r="T33" s="61">
        <v>1968</v>
      </c>
      <c r="U33" s="62">
        <f t="shared" ca="1" si="4"/>
        <v>18.502723682921843</v>
      </c>
      <c r="V33" s="62">
        <f t="shared" ca="1" si="4"/>
        <v>18.861567219332787</v>
      </c>
    </row>
    <row r="34" spans="1:22" x14ac:dyDescent="0.25">
      <c r="A34" s="61">
        <f t="shared" si="0"/>
        <v>10</v>
      </c>
      <c r="B34" s="67">
        <v>40817</v>
      </c>
      <c r="C34" s="68">
        <v>1.2100000000000002</v>
      </c>
      <c r="D34" s="68">
        <v>-3.4458181903052134</v>
      </c>
      <c r="F34" s="61">
        <f t="shared" si="1"/>
        <v>10</v>
      </c>
      <c r="G34" s="77">
        <v>43374</v>
      </c>
      <c r="H34" s="78">
        <v>0.92999999999999994</v>
      </c>
      <c r="I34" s="78">
        <v>-3.2491469395125603</v>
      </c>
      <c r="K34" s="67">
        <v>40817</v>
      </c>
      <c r="L34" s="68">
        <v>0.59</v>
      </c>
      <c r="N34" s="61" t="s">
        <v>30</v>
      </c>
      <c r="O34" s="61">
        <v>10</v>
      </c>
      <c r="P34" s="62">
        <f t="shared" si="2"/>
        <v>0.94942396313364064</v>
      </c>
      <c r="Q34" s="62">
        <f t="shared" si="3"/>
        <v>-3.4520303276990836</v>
      </c>
      <c r="S34" s="62">
        <v>9.7100000000000009</v>
      </c>
      <c r="T34" s="61">
        <v>1969</v>
      </c>
      <c r="U34" s="62">
        <f t="shared" ca="1" si="4"/>
        <v>12.280344973422498</v>
      </c>
      <c r="V34" s="62">
        <f t="shared" ca="1" si="4"/>
        <v>12.518511120965238</v>
      </c>
    </row>
    <row r="35" spans="1:22" x14ac:dyDescent="0.25">
      <c r="A35" s="61">
        <f t="shared" si="0"/>
        <v>11</v>
      </c>
      <c r="B35" s="67">
        <v>40848</v>
      </c>
      <c r="C35" s="68">
        <v>0.65999999999999992</v>
      </c>
      <c r="D35" s="68">
        <v>-2.074603736522235</v>
      </c>
      <c r="F35" s="61">
        <f t="shared" si="1"/>
        <v>11</v>
      </c>
      <c r="G35" s="77">
        <v>43405</v>
      </c>
      <c r="H35" s="78">
        <v>1.39</v>
      </c>
      <c r="I35" s="78">
        <v>-2.0514937056812896</v>
      </c>
      <c r="K35" s="67">
        <v>40848</v>
      </c>
      <c r="L35" s="68">
        <v>0.39</v>
      </c>
      <c r="N35" s="61" t="s">
        <v>30</v>
      </c>
      <c r="O35" s="61">
        <v>11</v>
      </c>
      <c r="P35" s="62">
        <f t="shared" si="2"/>
        <v>1.132857142857143</v>
      </c>
      <c r="Q35" s="62">
        <f t="shared" si="3"/>
        <v>-2.246761816726667</v>
      </c>
      <c r="S35" s="62">
        <v>14.559999999999999</v>
      </c>
      <c r="T35" s="61">
        <v>1970</v>
      </c>
      <c r="U35" s="62">
        <f t="shared" ca="1" si="4"/>
        <v>18.41419390453466</v>
      </c>
      <c r="V35" s="62">
        <f t="shared" ca="1" si="4"/>
        <v>18.771320486225935</v>
      </c>
    </row>
    <row r="36" spans="1:22" x14ac:dyDescent="0.25">
      <c r="A36" s="61">
        <f t="shared" si="0"/>
        <v>12</v>
      </c>
      <c r="B36" s="67">
        <v>40878</v>
      </c>
      <c r="C36" s="68">
        <v>0</v>
      </c>
      <c r="D36" s="68">
        <v>-1.6740151716710912</v>
      </c>
      <c r="F36" s="61">
        <f t="shared" si="1"/>
        <v>12</v>
      </c>
      <c r="G36" s="77">
        <v>43435</v>
      </c>
      <c r="H36" s="78">
        <v>2.3099999999999996</v>
      </c>
      <c r="I36" s="78">
        <v>-1.6140063296047995</v>
      </c>
      <c r="K36" s="67">
        <v>40878</v>
      </c>
      <c r="L36" s="68">
        <v>0</v>
      </c>
      <c r="N36" s="61" t="s">
        <v>30</v>
      </c>
      <c r="O36" s="61">
        <v>12</v>
      </c>
      <c r="P36" s="62">
        <f t="shared" si="2"/>
        <v>1.5814285714285716</v>
      </c>
      <c r="Q36" s="62">
        <f t="shared" si="3"/>
        <v>-1.704379054083347</v>
      </c>
      <c r="S36" s="62">
        <v>13.670000000000002</v>
      </c>
      <c r="T36" s="61">
        <v>1971</v>
      </c>
      <c r="U36" s="62">
        <f t="shared" ca="1" si="4"/>
        <v>17.288601007897586</v>
      </c>
      <c r="V36" s="62">
        <f t="shared" ca="1" si="4"/>
        <v>17.623897736724491</v>
      </c>
    </row>
    <row r="37" spans="1:22" x14ac:dyDescent="0.25">
      <c r="A37" s="61">
        <f t="shared" si="0"/>
        <v>1</v>
      </c>
      <c r="B37" s="67">
        <v>40909</v>
      </c>
      <c r="C37" s="68">
        <v>1.9000000000000001</v>
      </c>
      <c r="D37" s="68">
        <v>-1.9371139672077993</v>
      </c>
      <c r="F37" s="61">
        <f t="shared" si="1"/>
        <v>1</v>
      </c>
      <c r="G37" s="77">
        <v>43466</v>
      </c>
      <c r="H37" s="78">
        <v>1.6700000000000002</v>
      </c>
      <c r="I37" s="78">
        <v>-1.8388824898612681</v>
      </c>
      <c r="K37" s="67">
        <v>40909</v>
      </c>
      <c r="L37" s="68">
        <v>0.96</v>
      </c>
      <c r="S37" s="62">
        <v>8.4699999999999989</v>
      </c>
      <c r="T37" s="61">
        <v>1972</v>
      </c>
      <c r="U37" s="62">
        <f t="shared" ca="1" si="4"/>
        <v>10.712103184849488</v>
      </c>
      <c r="V37" s="62">
        <f t="shared" ca="1" si="4"/>
        <v>10.919854705929509</v>
      </c>
    </row>
    <row r="38" spans="1:22" x14ac:dyDescent="0.25">
      <c r="A38" s="61">
        <f t="shared" si="0"/>
        <v>2</v>
      </c>
      <c r="B38" s="67">
        <v>40940</v>
      </c>
      <c r="C38" s="68">
        <v>0.21</v>
      </c>
      <c r="D38" s="68">
        <v>-1.8933625957983129</v>
      </c>
      <c r="F38" s="61">
        <f t="shared" si="1"/>
        <v>2</v>
      </c>
      <c r="G38" s="77">
        <v>43497</v>
      </c>
      <c r="H38" s="78">
        <v>2.8899999999999997</v>
      </c>
      <c r="I38" s="78">
        <v>-1.5919774727821527</v>
      </c>
      <c r="K38" s="67">
        <v>40940</v>
      </c>
      <c r="L38" s="68">
        <v>0.49</v>
      </c>
      <c r="N38" s="61" t="s">
        <v>29</v>
      </c>
      <c r="O38" s="61">
        <v>1</v>
      </c>
      <c r="P38" s="62">
        <f t="shared" ref="P38:P49" si="5">AVERAGEIF($F$25:$F$195,$O38,H$25:H$195)</f>
        <v>1.3168749999999998</v>
      </c>
      <c r="Q38" s="62">
        <f t="shared" ref="Q38:Q49" si="6">AVERAGEIF($F$25:$F$195,$O38,I$25:I$195)</f>
        <v>-1.7654690078638919</v>
      </c>
      <c r="S38" s="62">
        <v>9.1</v>
      </c>
      <c r="T38" s="61">
        <v>1973</v>
      </c>
      <c r="U38" s="62">
        <f t="shared" ca="1" si="4"/>
        <v>11.508871190334162</v>
      </c>
      <c r="V38" s="62">
        <f t="shared" ca="1" si="4"/>
        <v>11.732075303891209</v>
      </c>
    </row>
    <row r="39" spans="1:22" x14ac:dyDescent="0.25">
      <c r="A39" s="61">
        <f t="shared" si="0"/>
        <v>3</v>
      </c>
      <c r="B39" s="67">
        <v>40969</v>
      </c>
      <c r="C39" s="68">
        <v>2.2899999999999996</v>
      </c>
      <c r="D39" s="68">
        <v>-2.9320759560897645</v>
      </c>
      <c r="F39" s="61">
        <f t="shared" si="1"/>
        <v>3</v>
      </c>
      <c r="G39" s="77">
        <v>43525</v>
      </c>
      <c r="H39" s="78">
        <v>1.63</v>
      </c>
      <c r="I39" s="78">
        <v>-2.6596007278582676</v>
      </c>
      <c r="K39" s="67">
        <v>40969</v>
      </c>
      <c r="L39" s="68">
        <v>1.36</v>
      </c>
      <c r="N39" s="61" t="s">
        <v>29</v>
      </c>
      <c r="O39" s="61">
        <v>2</v>
      </c>
      <c r="P39" s="62">
        <f t="shared" si="5"/>
        <v>1.661853448275862</v>
      </c>
      <c r="Q39" s="62">
        <f t="shared" si="6"/>
        <v>-1.8002856982758839</v>
      </c>
      <c r="S39" s="62">
        <v>4.7700000000000005</v>
      </c>
      <c r="T39" s="61">
        <v>1974</v>
      </c>
      <c r="U39" s="62">
        <f t="shared" ca="1" si="4"/>
        <v>6.0326720415268094</v>
      </c>
      <c r="V39" s="62">
        <f t="shared" ca="1" si="4"/>
        <v>6.1496702417100089</v>
      </c>
    </row>
    <row r="40" spans="1:22" x14ac:dyDescent="0.25">
      <c r="A40" s="61">
        <f t="shared" si="0"/>
        <v>4</v>
      </c>
      <c r="B40" s="67">
        <v>41000</v>
      </c>
      <c r="C40" s="68">
        <v>0.91999999999999993</v>
      </c>
      <c r="D40" s="68">
        <v>-3.8261408769448821</v>
      </c>
      <c r="F40" s="61">
        <f t="shared" si="1"/>
        <v>4</v>
      </c>
      <c r="G40" s="77">
        <v>43556</v>
      </c>
      <c r="H40" s="78">
        <v>1.9100000000000001</v>
      </c>
      <c r="I40" s="78">
        <v>-3.6781317488976386</v>
      </c>
      <c r="K40" s="67">
        <v>41000</v>
      </c>
      <c r="L40" s="68">
        <v>0.62</v>
      </c>
      <c r="N40" s="61" t="s">
        <v>29</v>
      </c>
      <c r="O40" s="61">
        <v>3</v>
      </c>
      <c r="P40" s="62">
        <f t="shared" si="5"/>
        <v>1.5237499999999999</v>
      </c>
      <c r="Q40" s="62">
        <f t="shared" si="6"/>
        <v>-2.7253936341466538</v>
      </c>
      <c r="S40" s="62">
        <v>11.33</v>
      </c>
      <c r="T40" s="61">
        <v>1975</v>
      </c>
      <c r="U40" s="62">
        <f t="shared" ca="1" si="4"/>
        <v>14.32917698752594</v>
      </c>
      <c r="V40" s="62">
        <f t="shared" ca="1" si="4"/>
        <v>14.607078372866749</v>
      </c>
    </row>
    <row r="41" spans="1:22" x14ac:dyDescent="0.25">
      <c r="A41" s="61">
        <f t="shared" si="0"/>
        <v>5</v>
      </c>
      <c r="B41" s="67">
        <v>41030</v>
      </c>
      <c r="C41" s="68">
        <v>0.46</v>
      </c>
      <c r="D41" s="68">
        <v>-4.9181425429343095</v>
      </c>
      <c r="F41" s="61">
        <f t="shared" si="1"/>
        <v>5</v>
      </c>
      <c r="G41" s="77">
        <v>43586</v>
      </c>
      <c r="H41" s="78">
        <v>3.5399999999999996</v>
      </c>
      <c r="I41" s="78">
        <v>-4.3270727112710903</v>
      </c>
      <c r="K41" s="67">
        <v>41030</v>
      </c>
      <c r="L41" s="68">
        <v>0.55000000000000004</v>
      </c>
      <c r="N41" s="61" t="s">
        <v>29</v>
      </c>
      <c r="O41" s="61">
        <v>4</v>
      </c>
      <c r="P41" s="62">
        <f t="shared" si="5"/>
        <v>1.2671428571428567</v>
      </c>
      <c r="Q41" s="62">
        <f t="shared" si="6"/>
        <v>-3.7659570815298085</v>
      </c>
      <c r="S41" s="62">
        <v>7.06</v>
      </c>
      <c r="T41" s="61">
        <v>1976</v>
      </c>
      <c r="U41" s="62">
        <f t="shared" ca="1" si="4"/>
        <v>8.9288605059076023</v>
      </c>
      <c r="V41" s="62">
        <f t="shared" ca="1" si="4"/>
        <v>9.1020276533485642</v>
      </c>
    </row>
    <row r="42" spans="1:22" x14ac:dyDescent="0.25">
      <c r="A42" s="61">
        <f t="shared" si="0"/>
        <v>6</v>
      </c>
      <c r="B42" s="67">
        <v>41061</v>
      </c>
      <c r="C42" s="68">
        <v>0.70000000000000007</v>
      </c>
      <c r="D42" s="68">
        <v>-5.8766442731353576</v>
      </c>
      <c r="F42" s="61">
        <f t="shared" si="1"/>
        <v>6</v>
      </c>
      <c r="G42" s="77">
        <v>43617</v>
      </c>
      <c r="H42" s="78">
        <v>0.35</v>
      </c>
      <c r="I42" s="78">
        <v>-5.5644537212452203</v>
      </c>
      <c r="K42" s="67">
        <v>41061</v>
      </c>
      <c r="L42" s="68">
        <v>0.05</v>
      </c>
      <c r="N42" s="61" t="s">
        <v>29</v>
      </c>
      <c r="O42" s="61">
        <v>5</v>
      </c>
      <c r="P42" s="62">
        <f t="shared" si="5"/>
        <v>1.7571428571428569</v>
      </c>
      <c r="Q42" s="62">
        <f t="shared" si="6"/>
        <v>-4.9105448834999192</v>
      </c>
      <c r="S42" s="62">
        <v>6.46</v>
      </c>
      <c r="T42" s="61">
        <v>1977</v>
      </c>
      <c r="U42" s="62">
        <f t="shared" ca="1" si="4"/>
        <v>8.1700338340174383</v>
      </c>
      <c r="V42" s="62">
        <f t="shared" ca="1" si="4"/>
        <v>8.3284842267183752</v>
      </c>
    </row>
    <row r="43" spans="1:22" x14ac:dyDescent="0.25">
      <c r="A43" s="61">
        <f t="shared" si="0"/>
        <v>7</v>
      </c>
      <c r="B43" s="67">
        <v>41091</v>
      </c>
      <c r="C43" s="68">
        <v>0.54</v>
      </c>
      <c r="D43" s="68">
        <v>-7.0536036899413572</v>
      </c>
      <c r="F43" s="61">
        <f t="shared" si="1"/>
        <v>7</v>
      </c>
      <c r="G43" s="77">
        <v>43647</v>
      </c>
      <c r="H43" s="78">
        <v>0</v>
      </c>
      <c r="I43" s="78">
        <v>-6.66722586343157</v>
      </c>
      <c r="K43" s="67">
        <v>41091</v>
      </c>
      <c r="L43" s="68">
        <v>0.55000000000000004</v>
      </c>
      <c r="N43" s="61" t="s">
        <v>29</v>
      </c>
      <c r="O43" s="61">
        <v>6</v>
      </c>
      <c r="P43" s="62">
        <f t="shared" si="5"/>
        <v>0.52999999999999992</v>
      </c>
      <c r="Q43" s="62">
        <f t="shared" si="6"/>
        <v>-5.9358475426569157</v>
      </c>
      <c r="S43" s="62">
        <v>11.09</v>
      </c>
      <c r="T43" s="61">
        <v>1978</v>
      </c>
      <c r="U43" s="62">
        <f t="shared" ca="1" si="4"/>
        <v>14.025646318769875</v>
      </c>
      <c r="V43" s="62">
        <f t="shared" ca="1" si="4"/>
        <v>14.297661002214673</v>
      </c>
    </row>
    <row r="44" spans="1:22" x14ac:dyDescent="0.25">
      <c r="A44" s="61">
        <f t="shared" si="0"/>
        <v>8</v>
      </c>
      <c r="B44" s="67">
        <v>41122</v>
      </c>
      <c r="C44" s="68">
        <v>0.02</v>
      </c>
      <c r="D44" s="68">
        <v>-5.329888762667867</v>
      </c>
      <c r="F44" s="61">
        <f t="shared" si="1"/>
        <v>8</v>
      </c>
      <c r="G44" s="77">
        <v>43678</v>
      </c>
      <c r="H44" s="78">
        <v>0.05</v>
      </c>
      <c r="I44" s="78">
        <v>-6.292703168335958</v>
      </c>
      <c r="K44" s="67">
        <v>41122</v>
      </c>
      <c r="L44" s="68">
        <v>0.32</v>
      </c>
      <c r="N44" s="61" t="s">
        <v>29</v>
      </c>
      <c r="O44" s="61">
        <v>7</v>
      </c>
      <c r="P44" s="62">
        <f t="shared" si="5"/>
        <v>0.27285714285714285</v>
      </c>
      <c r="Q44" s="62">
        <f t="shared" si="6"/>
        <v>-6.9116955045415382</v>
      </c>
      <c r="S44" s="62">
        <v>7.7399999999999993</v>
      </c>
      <c r="T44" s="61">
        <v>1979</v>
      </c>
      <c r="U44" s="62">
        <f t="shared" ca="1" si="4"/>
        <v>9.7888640673831215</v>
      </c>
      <c r="V44" s="62">
        <f t="shared" ca="1" si="4"/>
        <v>9.9787102035294453</v>
      </c>
    </row>
    <row r="45" spans="1:22" x14ac:dyDescent="0.25">
      <c r="A45" s="61">
        <f t="shared" si="0"/>
        <v>9</v>
      </c>
      <c r="B45" s="67">
        <v>41153</v>
      </c>
      <c r="C45" s="68">
        <v>0.41</v>
      </c>
      <c r="D45" s="68">
        <v>-5.178988197886615</v>
      </c>
      <c r="F45" s="61">
        <f t="shared" si="1"/>
        <v>9</v>
      </c>
      <c r="G45" s="77">
        <v>43709</v>
      </c>
      <c r="H45" s="78">
        <v>1.1200000000000001</v>
      </c>
      <c r="I45" s="78">
        <v>-4.3944291995590561</v>
      </c>
      <c r="K45" s="67">
        <v>41153</v>
      </c>
      <c r="L45" s="68">
        <v>0.09</v>
      </c>
      <c r="N45" s="61" t="s">
        <v>29</v>
      </c>
      <c r="O45" s="61">
        <v>8</v>
      </c>
      <c r="P45" s="62">
        <f t="shared" si="5"/>
        <v>0.31571428571428578</v>
      </c>
      <c r="Q45" s="62">
        <f t="shared" si="6"/>
        <v>-6.3781288084058074</v>
      </c>
      <c r="S45" s="62">
        <v>12.86</v>
      </c>
      <c r="T45" s="61">
        <v>1980</v>
      </c>
      <c r="U45" s="62">
        <f t="shared" ref="U45:V64" ca="1" si="7">$S45*U$23</f>
        <v>16.26418500084586</v>
      </c>
      <c r="V45" s="62">
        <f t="shared" ca="1" si="7"/>
        <v>16.579614110773733</v>
      </c>
    </row>
    <row r="46" spans="1:22" x14ac:dyDescent="0.25">
      <c r="A46" s="61">
        <f t="shared" si="0"/>
        <v>10</v>
      </c>
      <c r="B46" s="67">
        <v>41183</v>
      </c>
      <c r="C46" s="68">
        <v>0.53</v>
      </c>
      <c r="D46" s="68">
        <v>-3.5107361379902526</v>
      </c>
      <c r="F46" s="61">
        <f t="shared" si="1"/>
        <v>10</v>
      </c>
      <c r="G46" s="77">
        <v>43739</v>
      </c>
      <c r="H46" s="78">
        <v>0.74193548387096764</v>
      </c>
      <c r="I46" s="78">
        <v>-3.2021928828602881</v>
      </c>
      <c r="K46" s="67">
        <v>41183</v>
      </c>
      <c r="L46" s="68">
        <v>0.25</v>
      </c>
      <c r="N46" s="61" t="s">
        <v>29</v>
      </c>
      <c r="O46" s="61">
        <v>9</v>
      </c>
      <c r="P46" s="62">
        <f t="shared" si="5"/>
        <v>0.80142857142857149</v>
      </c>
      <c r="Q46" s="62">
        <f t="shared" si="6"/>
        <v>-4.8503047875725542</v>
      </c>
      <c r="S46" s="62">
        <v>8.7899999999999991</v>
      </c>
      <c r="T46" s="61">
        <v>1981</v>
      </c>
      <c r="U46" s="62">
        <f t="shared" ca="1" si="7"/>
        <v>11.116810743190911</v>
      </c>
      <c r="V46" s="62">
        <f t="shared" ca="1" si="7"/>
        <v>11.332411200132277</v>
      </c>
    </row>
    <row r="47" spans="1:22" x14ac:dyDescent="0.25">
      <c r="A47" s="61">
        <f t="shared" si="0"/>
        <v>11</v>
      </c>
      <c r="B47" s="67">
        <v>41214</v>
      </c>
      <c r="C47" s="68">
        <v>0.74</v>
      </c>
      <c r="D47" s="68">
        <v>-2.3280231074551554</v>
      </c>
      <c r="F47" s="61">
        <f t="shared" si="1"/>
        <v>11</v>
      </c>
      <c r="G47" s="77">
        <v>43770</v>
      </c>
      <c r="H47" s="78">
        <v>1.0200000000000007</v>
      </c>
      <c r="I47" s="78">
        <v>-2.1100000000000003</v>
      </c>
      <c r="K47" s="67">
        <v>41214</v>
      </c>
      <c r="L47" s="68">
        <v>0.4</v>
      </c>
      <c r="N47" s="61" t="s">
        <v>29</v>
      </c>
      <c r="O47" s="61">
        <v>10</v>
      </c>
      <c r="P47" s="62">
        <f t="shared" si="5"/>
        <v>1.0731336405529952</v>
      </c>
      <c r="Q47" s="62">
        <f t="shared" si="6"/>
        <v>-3.3001914031961204</v>
      </c>
      <c r="S47" s="62">
        <v>13.719999999999997</v>
      </c>
      <c r="T47" s="61">
        <v>1982</v>
      </c>
      <c r="U47" s="62">
        <f t="shared" ca="1" si="7"/>
        <v>17.351836563888426</v>
      </c>
      <c r="V47" s="62">
        <f t="shared" ca="1" si="7"/>
        <v>17.688359688943667</v>
      </c>
    </row>
    <row r="48" spans="1:22" x14ac:dyDescent="0.25">
      <c r="A48" s="61">
        <f t="shared" si="0"/>
        <v>12</v>
      </c>
      <c r="B48" s="67">
        <v>41244</v>
      </c>
      <c r="C48" s="68">
        <v>2.0799999999999996</v>
      </c>
      <c r="D48" s="68">
        <v>-1.6337577363428575</v>
      </c>
      <c r="F48" s="61">
        <f t="shared" si="1"/>
        <v>12</v>
      </c>
      <c r="G48" s="77">
        <v>43800</v>
      </c>
      <c r="H48" s="78">
        <v>2.0400000000000014</v>
      </c>
      <c r="I48" s="78">
        <v>-1.6400000000000006</v>
      </c>
      <c r="K48" s="67">
        <v>41244</v>
      </c>
      <c r="L48" s="68">
        <v>2.1800000000000002</v>
      </c>
      <c r="N48" s="61" t="s">
        <v>29</v>
      </c>
      <c r="O48" s="61">
        <v>11</v>
      </c>
      <c r="P48" s="62">
        <f t="shared" si="5"/>
        <v>1.0642857142857147</v>
      </c>
      <c r="Q48" s="62">
        <f t="shared" si="6"/>
        <v>-2.1016419579544698</v>
      </c>
      <c r="S48" s="62">
        <v>18.34</v>
      </c>
      <c r="T48" s="61">
        <v>1983</v>
      </c>
      <c r="U48" s="62">
        <f t="shared" ca="1" si="7"/>
        <v>23.194801937442698</v>
      </c>
      <c r="V48" s="62">
        <f t="shared" ca="1" si="7"/>
        <v>23.64464407399613</v>
      </c>
    </row>
    <row r="49" spans="1:22" x14ac:dyDescent="0.25">
      <c r="A49" s="61">
        <f t="shared" si="0"/>
        <v>1</v>
      </c>
      <c r="B49" s="67">
        <v>41275</v>
      </c>
      <c r="C49" s="68">
        <v>0.51</v>
      </c>
      <c r="D49" s="68">
        <v>-1.258609289192351</v>
      </c>
      <c r="F49" s="61">
        <f t="shared" si="1"/>
        <v>1</v>
      </c>
      <c r="G49" s="77">
        <v>43831</v>
      </c>
      <c r="H49" s="78">
        <v>1.569999999999999</v>
      </c>
      <c r="I49" s="78">
        <v>-1.68</v>
      </c>
      <c r="K49" s="67">
        <v>41275</v>
      </c>
      <c r="L49" s="68">
        <v>0.69</v>
      </c>
      <c r="N49" s="61" t="s">
        <v>29</v>
      </c>
      <c r="O49" s="61">
        <v>12</v>
      </c>
      <c r="P49" s="62">
        <f t="shared" si="5"/>
        <v>1.6742857142857146</v>
      </c>
      <c r="Q49" s="62">
        <f t="shared" si="6"/>
        <v>-1.6362866185149716</v>
      </c>
      <c r="S49" s="62">
        <v>10.360000000000001</v>
      </c>
      <c r="T49" s="61">
        <v>1984</v>
      </c>
      <c r="U49" s="62">
        <f t="shared" ca="1" si="7"/>
        <v>13.10240720130351</v>
      </c>
      <c r="V49" s="62">
        <f t="shared" ca="1" si="7"/>
        <v>13.35651649981461</v>
      </c>
    </row>
    <row r="50" spans="1:22" x14ac:dyDescent="0.25">
      <c r="A50" s="61">
        <f t="shared" si="0"/>
        <v>2</v>
      </c>
      <c r="B50" s="67">
        <v>41306</v>
      </c>
      <c r="C50" s="68">
        <v>0.06</v>
      </c>
      <c r="D50" s="68">
        <v>-1.7565237158052491</v>
      </c>
      <c r="F50" s="61">
        <f t="shared" si="1"/>
        <v>2</v>
      </c>
      <c r="G50" s="77">
        <v>43862</v>
      </c>
      <c r="H50" s="78">
        <v>0.97000000000000031</v>
      </c>
      <c r="I50" s="78">
        <v>-1.8700000000000012</v>
      </c>
      <c r="K50" s="67">
        <v>41306</v>
      </c>
      <c r="L50" s="68">
        <v>0.56000000000000005</v>
      </c>
      <c r="S50" s="62">
        <v>7.3000000000000016</v>
      </c>
      <c r="T50" s="61">
        <v>1985</v>
      </c>
      <c r="U50" s="62">
        <f t="shared" ca="1" si="7"/>
        <v>9.2323911746636718</v>
      </c>
      <c r="V50" s="62">
        <f t="shared" ca="1" si="7"/>
        <v>9.4114450240006438</v>
      </c>
    </row>
    <row r="51" spans="1:22" x14ac:dyDescent="0.25">
      <c r="A51" s="61">
        <f t="shared" si="0"/>
        <v>3</v>
      </c>
      <c r="B51" s="67">
        <v>41334</v>
      </c>
      <c r="C51" s="68">
        <v>0.71</v>
      </c>
      <c r="D51" s="68">
        <v>-3.0584573569700795</v>
      </c>
      <c r="F51" s="61">
        <f t="shared" si="1"/>
        <v>3</v>
      </c>
      <c r="G51" s="77">
        <v>43891</v>
      </c>
      <c r="H51" s="78">
        <v>1.1500000000000001</v>
      </c>
      <c r="I51" s="78">
        <v>-2.74</v>
      </c>
      <c r="K51" s="67">
        <v>41334</v>
      </c>
      <c r="L51" s="68">
        <v>0.47</v>
      </c>
      <c r="S51" s="62">
        <v>6.08</v>
      </c>
      <c r="T51" s="61">
        <v>1986</v>
      </c>
      <c r="U51" s="62">
        <f t="shared" ca="1" si="7"/>
        <v>7.689443608487001</v>
      </c>
      <c r="V51" s="62">
        <f t="shared" ca="1" si="7"/>
        <v>7.8385733898525887</v>
      </c>
    </row>
    <row r="52" spans="1:22" x14ac:dyDescent="0.25">
      <c r="A52" s="61">
        <f t="shared" si="0"/>
        <v>4</v>
      </c>
      <c r="B52" s="67">
        <v>41365</v>
      </c>
      <c r="C52" s="68">
        <v>0.91</v>
      </c>
      <c r="D52" s="68">
        <v>-3.4856061021968494</v>
      </c>
      <c r="F52" s="61">
        <f t="shared" si="1"/>
        <v>4</v>
      </c>
      <c r="G52" s="77">
        <v>43922</v>
      </c>
      <c r="H52" s="78">
        <v>1.599999999999999</v>
      </c>
      <c r="I52" s="78">
        <v>-3.4099999999999984</v>
      </c>
      <c r="K52" s="67">
        <v>41365</v>
      </c>
      <c r="L52" s="68">
        <v>0.48</v>
      </c>
      <c r="S52" s="62">
        <v>8.6199999999999992</v>
      </c>
      <c r="T52" s="61">
        <v>1987</v>
      </c>
      <c r="U52" s="62">
        <f t="shared" ca="1" si="7"/>
        <v>10.90180985282203</v>
      </c>
      <c r="V52" s="62">
        <f t="shared" ca="1" si="7"/>
        <v>11.113240562587057</v>
      </c>
    </row>
    <row r="53" spans="1:22" x14ac:dyDescent="0.25">
      <c r="A53" s="61">
        <f t="shared" si="0"/>
        <v>5</v>
      </c>
      <c r="B53" s="67">
        <v>41395</v>
      </c>
      <c r="C53" s="68">
        <v>1.1199999999999999</v>
      </c>
      <c r="D53" s="68">
        <v>-4.800821570877166</v>
      </c>
      <c r="F53" s="61">
        <f t="shared" si="1"/>
        <v>5</v>
      </c>
      <c r="G53" s="77">
        <v>43952</v>
      </c>
      <c r="H53" s="78">
        <v>1.6899999999999995</v>
      </c>
      <c r="I53" s="78">
        <v>-4.6300000000000008</v>
      </c>
      <c r="K53" s="67">
        <v>41395</v>
      </c>
      <c r="L53" s="68">
        <v>0.47</v>
      </c>
      <c r="S53" s="62">
        <v>6.72</v>
      </c>
      <c r="T53" s="61">
        <v>1988</v>
      </c>
      <c r="U53" s="62">
        <f t="shared" ca="1" si="7"/>
        <v>8.4988587251698426</v>
      </c>
      <c r="V53" s="62">
        <f t="shared" ca="1" si="7"/>
        <v>8.6636863782581237</v>
      </c>
    </row>
    <row r="54" spans="1:22" x14ac:dyDescent="0.25">
      <c r="A54" s="61">
        <f t="shared" si="0"/>
        <v>6</v>
      </c>
      <c r="B54" s="67">
        <v>41426</v>
      </c>
      <c r="C54" s="68">
        <v>0.02</v>
      </c>
      <c r="D54" s="68">
        <v>-6.1013457223554184</v>
      </c>
      <c r="F54" s="61">
        <f t="shared" si="1"/>
        <v>6</v>
      </c>
      <c r="G54" s="77">
        <v>43983</v>
      </c>
      <c r="H54" s="78">
        <v>0.9499999999999994</v>
      </c>
      <c r="I54" s="78">
        <v>-5.599999999999997</v>
      </c>
      <c r="K54" s="67">
        <v>41426</v>
      </c>
      <c r="L54" s="68">
        <v>0.19</v>
      </c>
      <c r="S54" s="62">
        <v>7.88</v>
      </c>
      <c r="T54" s="61">
        <v>1989</v>
      </c>
      <c r="U54" s="62">
        <f t="shared" ca="1" si="7"/>
        <v>9.9659236241574938</v>
      </c>
      <c r="V54" s="62">
        <f t="shared" ca="1" si="7"/>
        <v>10.159203669743157</v>
      </c>
    </row>
    <row r="55" spans="1:22" x14ac:dyDescent="0.25">
      <c r="A55" s="61">
        <f t="shared" si="0"/>
        <v>7</v>
      </c>
      <c r="B55" s="67">
        <v>41456</v>
      </c>
      <c r="C55" s="68">
        <v>0.22</v>
      </c>
      <c r="D55" s="68">
        <v>-7.1139030027245607</v>
      </c>
      <c r="F55" s="61">
        <f t="shared" si="1"/>
        <v>7</v>
      </c>
      <c r="G55" s="77">
        <v>44013</v>
      </c>
      <c r="H55" s="78">
        <v>0.3999999999999998</v>
      </c>
      <c r="I55" s="78">
        <v>-6.51</v>
      </c>
      <c r="K55" s="67">
        <v>41456</v>
      </c>
      <c r="L55" s="68">
        <v>0.45</v>
      </c>
      <c r="S55" s="62">
        <v>9.4300000000000015</v>
      </c>
      <c r="T55" s="61">
        <v>1990</v>
      </c>
      <c r="U55" s="62">
        <f t="shared" ca="1" si="7"/>
        <v>11.926225859873755</v>
      </c>
      <c r="V55" s="62">
        <f t="shared" ca="1" si="7"/>
        <v>12.157524188537817</v>
      </c>
    </row>
    <row r="56" spans="1:22" x14ac:dyDescent="0.25">
      <c r="A56" s="61">
        <f t="shared" si="0"/>
        <v>8</v>
      </c>
      <c r="B56" s="67">
        <v>41487</v>
      </c>
      <c r="C56" s="68">
        <v>0.27999999999999997</v>
      </c>
      <c r="D56" s="68">
        <v>-6.2815960497307834</v>
      </c>
      <c r="F56" s="61">
        <f t="shared" si="1"/>
        <v>8</v>
      </c>
      <c r="G56" s="77">
        <v>44044</v>
      </c>
      <c r="H56" s="78">
        <v>0.22000000000000017</v>
      </c>
      <c r="I56" s="78">
        <v>-6.0200000000000022</v>
      </c>
      <c r="K56" s="67">
        <v>41487</v>
      </c>
      <c r="L56" s="68">
        <v>0.35</v>
      </c>
      <c r="S56" s="62">
        <v>7.85</v>
      </c>
      <c r="T56" s="61">
        <v>1991</v>
      </c>
      <c r="U56" s="62">
        <f t="shared" ca="1" si="7"/>
        <v>9.9279822905629853</v>
      </c>
      <c r="V56" s="62">
        <f t="shared" ca="1" si="7"/>
        <v>10.120526498411648</v>
      </c>
    </row>
    <row r="57" spans="1:22" x14ac:dyDescent="0.25">
      <c r="A57" s="61">
        <f t="shared" ref="A57:A88" si="8">MONTH(B57)</f>
        <v>9</v>
      </c>
      <c r="B57" s="67">
        <v>41518</v>
      </c>
      <c r="C57" s="68">
        <v>1.44</v>
      </c>
      <c r="D57" s="68">
        <v>-4.5058010905291335</v>
      </c>
      <c r="F57" s="61">
        <f t="shared" ref="F57:F88" si="9">MONTH(G57)</f>
        <v>9</v>
      </c>
      <c r="G57" s="77">
        <v>44075</v>
      </c>
      <c r="H57" s="78">
        <v>0.63999999999999979</v>
      </c>
      <c r="I57" s="78">
        <v>-4.5500000000000007</v>
      </c>
      <c r="K57" s="67">
        <v>41518</v>
      </c>
      <c r="L57" s="68">
        <v>1.19</v>
      </c>
      <c r="S57" s="62">
        <v>7.56</v>
      </c>
      <c r="T57" s="61">
        <v>1992</v>
      </c>
      <c r="U57" s="62">
        <f t="shared" ca="1" si="7"/>
        <v>9.5612160658160725</v>
      </c>
      <c r="V57" s="62">
        <f t="shared" ca="1" si="7"/>
        <v>9.7466471755403887</v>
      </c>
    </row>
    <row r="58" spans="1:22" x14ac:dyDescent="0.25">
      <c r="A58" s="61">
        <f t="shared" si="8"/>
        <v>10</v>
      </c>
      <c r="B58" s="67">
        <v>41548</v>
      </c>
      <c r="C58" s="68">
        <v>0.7</v>
      </c>
      <c r="D58" s="68">
        <v>-3.1352372675950511</v>
      </c>
      <c r="F58" s="61">
        <f t="shared" si="9"/>
        <v>10</v>
      </c>
      <c r="G58" s="77">
        <v>44105</v>
      </c>
      <c r="H58" s="78">
        <v>1.0599999999999998</v>
      </c>
      <c r="I58" s="78">
        <v>-3.33</v>
      </c>
      <c r="K58" s="67">
        <v>41548</v>
      </c>
      <c r="L58" s="68">
        <v>0.6</v>
      </c>
      <c r="S58" s="62">
        <v>7.61</v>
      </c>
      <c r="T58" s="61">
        <v>1993</v>
      </c>
      <c r="U58" s="62">
        <f t="shared" ca="1" si="7"/>
        <v>9.6244516218069212</v>
      </c>
      <c r="V58" s="62">
        <f t="shared" ca="1" si="7"/>
        <v>9.8111091277595719</v>
      </c>
    </row>
    <row r="59" spans="1:22" x14ac:dyDescent="0.25">
      <c r="A59" s="61">
        <f t="shared" si="8"/>
        <v>11</v>
      </c>
      <c r="B59" s="67">
        <v>41579</v>
      </c>
      <c r="C59" s="68">
        <v>0.6</v>
      </c>
      <c r="D59" s="68">
        <v>-2.350823628954481</v>
      </c>
      <c r="F59" s="61">
        <f t="shared" si="9"/>
        <v>11</v>
      </c>
      <c r="G59" s="77">
        <v>44136</v>
      </c>
      <c r="H59" s="78">
        <v>1.0200000000000007</v>
      </c>
      <c r="I59" s="78">
        <v>-2.1100000000000003</v>
      </c>
      <c r="K59" s="67">
        <v>41579</v>
      </c>
      <c r="L59" s="68">
        <v>0.36</v>
      </c>
      <c r="S59" s="62">
        <v>8.32</v>
      </c>
      <c r="T59" s="61">
        <v>1994</v>
      </c>
      <c r="U59" s="62">
        <f t="shared" ca="1" si="7"/>
        <v>10.522396516876949</v>
      </c>
      <c r="V59" s="62">
        <f t="shared" ca="1" si="7"/>
        <v>10.726468849271964</v>
      </c>
    </row>
    <row r="60" spans="1:22" x14ac:dyDescent="0.25">
      <c r="A60" s="61">
        <f t="shared" si="8"/>
        <v>12</v>
      </c>
      <c r="B60" s="67">
        <v>41609</v>
      </c>
      <c r="C60" s="68">
        <v>0.99</v>
      </c>
      <c r="D60" s="68">
        <v>-1.3971017615893511</v>
      </c>
      <c r="F60" s="61">
        <f t="shared" si="9"/>
        <v>12</v>
      </c>
      <c r="G60" s="77">
        <v>44166</v>
      </c>
      <c r="H60" s="78">
        <v>2.0400000000000014</v>
      </c>
      <c r="I60" s="75">
        <v>-1.6400000000000006</v>
      </c>
      <c r="K60" s="67">
        <v>41609</v>
      </c>
      <c r="L60" s="68">
        <v>0.65</v>
      </c>
      <c r="S60" s="62">
        <v>11.46</v>
      </c>
      <c r="T60" s="61">
        <v>1995</v>
      </c>
      <c r="U60" s="62">
        <f t="shared" ca="1" si="7"/>
        <v>14.493589433102144</v>
      </c>
      <c r="V60" s="62">
        <f t="shared" ca="1" si="7"/>
        <v>14.774679448636624</v>
      </c>
    </row>
    <row r="61" spans="1:22" x14ac:dyDescent="0.25">
      <c r="A61" s="61">
        <f t="shared" si="8"/>
        <v>1</v>
      </c>
      <c r="B61" s="67">
        <v>41640</v>
      </c>
      <c r="C61" s="68">
        <v>0.72</v>
      </c>
      <c r="D61" s="68">
        <v>-2.0198352112890894</v>
      </c>
      <c r="F61" s="61">
        <f t="shared" si="9"/>
        <v>1</v>
      </c>
      <c r="G61" s="77">
        <v>44197</v>
      </c>
      <c r="H61" s="78">
        <v>1.19</v>
      </c>
      <c r="I61" s="75">
        <v>-1.68</v>
      </c>
      <c r="K61" s="67">
        <v>41640</v>
      </c>
      <c r="L61" s="68">
        <v>0.42</v>
      </c>
      <c r="S61" s="62">
        <v>15.239999999999998</v>
      </c>
      <c r="T61" s="61">
        <v>1996</v>
      </c>
      <c r="U61" s="62">
        <f t="shared" ca="1" si="7"/>
        <v>19.274197466010179</v>
      </c>
      <c r="V61" s="62">
        <f t="shared" ca="1" si="7"/>
        <v>19.648003036406816</v>
      </c>
    </row>
    <row r="62" spans="1:22" x14ac:dyDescent="0.25">
      <c r="A62" s="61">
        <f t="shared" si="8"/>
        <v>2</v>
      </c>
      <c r="B62" s="67">
        <v>41671</v>
      </c>
      <c r="C62" s="68">
        <v>2.0299999999999998</v>
      </c>
      <c r="D62" s="68">
        <v>-2.1236923977495312</v>
      </c>
      <c r="F62" s="61">
        <f t="shared" si="9"/>
        <v>2</v>
      </c>
      <c r="G62" s="77">
        <v>44228</v>
      </c>
      <c r="H62" s="78">
        <v>1.8</v>
      </c>
      <c r="I62" s="75">
        <v>-1.8700000000000012</v>
      </c>
      <c r="K62" s="67">
        <v>41671</v>
      </c>
      <c r="L62" s="68">
        <v>1.92</v>
      </c>
      <c r="S62" s="62">
        <v>10.99</v>
      </c>
      <c r="T62" s="61">
        <v>1997</v>
      </c>
      <c r="U62" s="62">
        <f t="shared" ca="1" si="7"/>
        <v>13.899175206788181</v>
      </c>
      <c r="V62" s="62">
        <f t="shared" ca="1" si="7"/>
        <v>14.168737097776308</v>
      </c>
    </row>
    <row r="63" spans="1:22" x14ac:dyDescent="0.25">
      <c r="A63" s="61">
        <f t="shared" si="8"/>
        <v>3</v>
      </c>
      <c r="B63" s="67">
        <v>41699</v>
      </c>
      <c r="C63" s="68">
        <v>2.4700000000000002</v>
      </c>
      <c r="D63" s="68">
        <v>-2.9548604490236228</v>
      </c>
      <c r="F63" s="61">
        <f t="shared" si="9"/>
        <v>3</v>
      </c>
      <c r="G63" s="77">
        <v>44256</v>
      </c>
      <c r="H63" s="78">
        <v>1.26</v>
      </c>
      <c r="I63" s="75">
        <v>-2.74</v>
      </c>
      <c r="K63" s="67">
        <v>41699</v>
      </c>
      <c r="L63" s="68">
        <v>1.29</v>
      </c>
      <c r="S63" s="62">
        <v>12.430000000000001</v>
      </c>
      <c r="T63" s="61">
        <v>1998</v>
      </c>
      <c r="U63" s="62">
        <f t="shared" ca="1" si="7"/>
        <v>15.720359219324578</v>
      </c>
      <c r="V63" s="62">
        <f t="shared" ca="1" si="7"/>
        <v>16.025241321688764</v>
      </c>
    </row>
    <row r="64" spans="1:22" x14ac:dyDescent="0.25">
      <c r="A64" s="61">
        <f t="shared" si="8"/>
        <v>4</v>
      </c>
      <c r="B64" s="67">
        <v>41730</v>
      </c>
      <c r="C64" s="68">
        <v>0.85000000000000009</v>
      </c>
      <c r="D64" s="68">
        <v>-3.579522208110236</v>
      </c>
      <c r="F64" s="61">
        <f t="shared" si="9"/>
        <v>4</v>
      </c>
      <c r="G64" s="77">
        <v>44287</v>
      </c>
      <c r="H64" s="78">
        <v>0.52</v>
      </c>
      <c r="I64" s="75">
        <v>-4.41</v>
      </c>
      <c r="K64" s="67">
        <v>41730</v>
      </c>
      <c r="L64" s="68">
        <v>1</v>
      </c>
      <c r="S64" s="62">
        <v>7.5500000000000007</v>
      </c>
      <c r="T64" s="61">
        <v>1999</v>
      </c>
      <c r="U64" s="62">
        <f t="shared" ca="1" si="7"/>
        <v>9.5485689546179042</v>
      </c>
      <c r="V64" s="62">
        <f t="shared" ca="1" si="7"/>
        <v>9.7337547850965542</v>
      </c>
    </row>
    <row r="65" spans="1:22" x14ac:dyDescent="0.25">
      <c r="A65" s="61">
        <f t="shared" si="8"/>
        <v>5</v>
      </c>
      <c r="B65" s="67">
        <v>41760</v>
      </c>
      <c r="C65" s="68">
        <v>0.99</v>
      </c>
      <c r="D65" s="68">
        <v>-4.8704648600641924</v>
      </c>
      <c r="F65" s="61">
        <f t="shared" si="9"/>
        <v>5</v>
      </c>
      <c r="G65" s="77">
        <v>44317</v>
      </c>
      <c r="H65" s="78">
        <v>1.92</v>
      </c>
      <c r="I65" s="75">
        <v>-5.63</v>
      </c>
      <c r="K65" s="67">
        <v>41760</v>
      </c>
      <c r="L65" s="68">
        <v>1.08</v>
      </c>
      <c r="S65" s="62">
        <v>8.9500000000000011</v>
      </c>
      <c r="T65" s="61">
        <v>2000</v>
      </c>
      <c r="U65" s="62">
        <f t="shared" ref="U65:V89" ca="1" si="10">$S65*U$23</f>
        <v>11.319164522361623</v>
      </c>
      <c r="V65" s="62">
        <f t="shared" ca="1" si="10"/>
        <v>11.538689447233663</v>
      </c>
    </row>
    <row r="66" spans="1:22" x14ac:dyDescent="0.25">
      <c r="A66" s="61">
        <f t="shared" si="8"/>
        <v>6</v>
      </c>
      <c r="B66" s="67">
        <v>41791</v>
      </c>
      <c r="C66" s="68">
        <v>0.31</v>
      </c>
      <c r="D66" s="68">
        <v>-5.8763196382460459</v>
      </c>
      <c r="F66" s="61">
        <f t="shared" si="9"/>
        <v>6</v>
      </c>
      <c r="G66" s="77">
        <v>44348</v>
      </c>
      <c r="H66" s="78">
        <v>0.26</v>
      </c>
      <c r="I66" s="75">
        <v>-6.6</v>
      </c>
      <c r="K66" s="67">
        <v>41791</v>
      </c>
      <c r="L66" s="68">
        <v>0.14000000000000001</v>
      </c>
      <c r="S66" s="62">
        <v>8.5599999999999987</v>
      </c>
      <c r="T66" s="61">
        <v>2001</v>
      </c>
      <c r="U66" s="62">
        <f t="shared" ca="1" si="10"/>
        <v>10.825927185633013</v>
      </c>
      <c r="V66" s="62">
        <f t="shared" ca="1" si="10"/>
        <v>11.035886219924038</v>
      </c>
    </row>
    <row r="67" spans="1:22" x14ac:dyDescent="0.25">
      <c r="A67" s="61">
        <f t="shared" si="8"/>
        <v>7</v>
      </c>
      <c r="B67" s="67">
        <v>41821</v>
      </c>
      <c r="C67" s="68">
        <v>0.37</v>
      </c>
      <c r="D67" s="68">
        <v>-7.0165206630903638</v>
      </c>
      <c r="F67" s="61">
        <f t="shared" si="9"/>
        <v>7</v>
      </c>
      <c r="G67" s="77">
        <v>44378</v>
      </c>
      <c r="H67" s="78">
        <v>0.81</v>
      </c>
      <c r="I67" s="75">
        <v>-7.51</v>
      </c>
      <c r="K67" s="67">
        <v>41821</v>
      </c>
      <c r="L67" s="68">
        <v>0.55000000000000004</v>
      </c>
      <c r="S67" s="62">
        <v>7.4799999999999995</v>
      </c>
      <c r="T67" s="61">
        <v>2002</v>
      </c>
      <c r="U67" s="62">
        <f t="shared" ca="1" si="10"/>
        <v>9.4600391762307172</v>
      </c>
      <c r="V67" s="62">
        <f t="shared" ca="1" si="10"/>
        <v>9.6435080519896967</v>
      </c>
    </row>
    <row r="68" spans="1:22" x14ac:dyDescent="0.25">
      <c r="A68" s="61">
        <f t="shared" si="8"/>
        <v>8</v>
      </c>
      <c r="B68" s="67">
        <v>41852</v>
      </c>
      <c r="C68" s="68">
        <v>1.0900000000000001</v>
      </c>
      <c r="D68" s="68">
        <v>-5.8829739042339702</v>
      </c>
      <c r="F68" s="61">
        <f t="shared" si="9"/>
        <v>8</v>
      </c>
      <c r="G68" s="77">
        <v>44409</v>
      </c>
      <c r="H68" s="78">
        <v>0.09</v>
      </c>
      <c r="I68" s="75">
        <v>-7.02</v>
      </c>
      <c r="K68" s="67">
        <v>41852</v>
      </c>
      <c r="L68" s="68">
        <v>1.27</v>
      </c>
      <c r="S68" s="62">
        <v>10.86</v>
      </c>
      <c r="T68" s="61">
        <v>2003</v>
      </c>
      <c r="U68" s="62">
        <f t="shared" ca="1" si="10"/>
        <v>13.734762761211979</v>
      </c>
      <c r="V68" s="62">
        <f t="shared" ca="1" si="10"/>
        <v>14.001136022006433</v>
      </c>
    </row>
    <row r="69" spans="1:22" x14ac:dyDescent="0.25">
      <c r="A69" s="61">
        <f t="shared" si="8"/>
        <v>9</v>
      </c>
      <c r="B69" s="67">
        <v>41883</v>
      </c>
      <c r="C69" s="68">
        <v>0.42000000000000004</v>
      </c>
      <c r="D69" s="68">
        <v>-4.8077043134488209</v>
      </c>
      <c r="F69" s="61">
        <f t="shared" si="9"/>
        <v>9</v>
      </c>
      <c r="G69" s="77">
        <v>44440</v>
      </c>
      <c r="H69" s="78">
        <v>0.19</v>
      </c>
      <c r="I69" s="75">
        <v>-5.55</v>
      </c>
      <c r="K69" s="67">
        <v>41883</v>
      </c>
      <c r="L69" s="68">
        <v>0.38</v>
      </c>
      <c r="S69" s="62">
        <v>11.149999999999999</v>
      </c>
      <c r="T69" s="61">
        <v>2004</v>
      </c>
      <c r="U69" s="62">
        <f t="shared" ca="1" si="10"/>
        <v>14.10152898595889</v>
      </c>
      <c r="V69" s="62">
        <f t="shared" ca="1" si="10"/>
        <v>14.37501534487769</v>
      </c>
    </row>
    <row r="70" spans="1:22" x14ac:dyDescent="0.25">
      <c r="A70" s="61">
        <f t="shared" si="8"/>
        <v>10</v>
      </c>
      <c r="B70" s="67">
        <v>41913</v>
      </c>
      <c r="C70" s="68">
        <v>0.03</v>
      </c>
      <c r="D70" s="68">
        <v>-3.741803335748032</v>
      </c>
      <c r="F70" s="61">
        <f t="shared" si="9"/>
        <v>10</v>
      </c>
      <c r="G70" s="77">
        <v>44470</v>
      </c>
      <c r="H70" s="78">
        <v>2.92</v>
      </c>
      <c r="I70" s="75">
        <v>-3.33</v>
      </c>
      <c r="K70" s="67">
        <v>41913</v>
      </c>
      <c r="L70" s="68">
        <v>0</v>
      </c>
      <c r="S70" s="62">
        <v>15.390000000000002</v>
      </c>
      <c r="T70" s="61">
        <v>2005</v>
      </c>
      <c r="U70" s="62">
        <f t="shared" ca="1" si="10"/>
        <v>19.463904133982723</v>
      </c>
      <c r="V70" s="62">
        <f t="shared" ca="1" si="10"/>
        <v>19.841388893064369</v>
      </c>
    </row>
    <row r="71" spans="1:22" x14ac:dyDescent="0.25">
      <c r="A71" s="61">
        <f t="shared" si="8"/>
        <v>11</v>
      </c>
      <c r="B71" s="67">
        <v>41944</v>
      </c>
      <c r="C71" s="68">
        <v>2.2000000000000002</v>
      </c>
      <c r="D71" s="68">
        <v>-2.2062483764911884</v>
      </c>
      <c r="F71" s="61">
        <f t="shared" si="9"/>
        <v>11</v>
      </c>
      <c r="G71" s="77">
        <v>44501</v>
      </c>
      <c r="H71" s="78">
        <v>0.65</v>
      </c>
      <c r="I71" s="75">
        <v>-2.1100000000000003</v>
      </c>
      <c r="K71" s="67">
        <v>41944</v>
      </c>
      <c r="L71" s="68">
        <v>1.1499999999999999</v>
      </c>
      <c r="S71" s="62">
        <v>11.400000000000002</v>
      </c>
      <c r="T71" s="61">
        <v>2006</v>
      </c>
      <c r="U71" s="62">
        <f t="shared" ca="1" si="10"/>
        <v>14.417706765913129</v>
      </c>
      <c r="V71" s="62">
        <f t="shared" ca="1" si="10"/>
        <v>14.697325105973606</v>
      </c>
    </row>
    <row r="72" spans="1:22" x14ac:dyDescent="0.25">
      <c r="A72" s="61">
        <f t="shared" si="8"/>
        <v>12</v>
      </c>
      <c r="B72" s="67">
        <v>41974</v>
      </c>
      <c r="C72" s="68">
        <v>2.1900000000000004</v>
      </c>
      <c r="D72" s="68">
        <v>-1.8984659582077237</v>
      </c>
      <c r="F72" s="61">
        <f t="shared" si="9"/>
        <v>12</v>
      </c>
      <c r="G72" s="77">
        <v>44531</v>
      </c>
      <c r="H72" s="78">
        <v>0.75</v>
      </c>
      <c r="I72" s="75">
        <v>-1.6400000000000006</v>
      </c>
      <c r="K72" s="67">
        <v>41974</v>
      </c>
      <c r="L72" s="68">
        <v>1.0900000000000001</v>
      </c>
      <c r="S72" s="62">
        <v>5.73</v>
      </c>
      <c r="T72" s="61">
        <v>2007</v>
      </c>
      <c r="U72" s="62">
        <f t="shared" ca="1" si="10"/>
        <v>7.2467947165510722</v>
      </c>
      <c r="V72" s="62">
        <f t="shared" ca="1" si="10"/>
        <v>7.3873397243183119</v>
      </c>
    </row>
    <row r="73" spans="1:22" x14ac:dyDescent="0.25">
      <c r="A73" s="61">
        <f t="shared" si="8"/>
        <v>1</v>
      </c>
      <c r="B73" s="67">
        <v>42005</v>
      </c>
      <c r="C73" s="68">
        <v>0.66999999999999993</v>
      </c>
      <c r="D73" s="68">
        <v>-2.0728965356175482</v>
      </c>
      <c r="F73" s="61">
        <f t="shared" si="9"/>
        <v>1</v>
      </c>
      <c r="G73" s="77">
        <v>44562</v>
      </c>
      <c r="H73" s="78">
        <v>0.36</v>
      </c>
      <c r="I73" s="75">
        <v>-1.68</v>
      </c>
      <c r="K73" s="67">
        <v>42005</v>
      </c>
      <c r="L73" s="68">
        <v>0.2</v>
      </c>
      <c r="S73" s="62">
        <v>8.0499999999999989</v>
      </c>
      <c r="T73" s="61">
        <v>2008</v>
      </c>
      <c r="U73" s="62">
        <f t="shared" ca="1" si="10"/>
        <v>10.180924514526373</v>
      </c>
      <c r="V73" s="62">
        <f t="shared" ca="1" si="10"/>
        <v>10.378374307288377</v>
      </c>
    </row>
    <row r="74" spans="1:22" x14ac:dyDescent="0.25">
      <c r="A74" s="61">
        <f t="shared" si="8"/>
        <v>2</v>
      </c>
      <c r="B74" s="67">
        <v>42036</v>
      </c>
      <c r="C74" s="68">
        <v>0.33999999999999997</v>
      </c>
      <c r="D74" s="68">
        <v>-2.3812887526419204</v>
      </c>
      <c r="F74" s="61">
        <f t="shared" si="9"/>
        <v>2</v>
      </c>
      <c r="G74" s="77">
        <v>44593</v>
      </c>
      <c r="H74" s="78">
        <v>0.1</v>
      </c>
      <c r="I74" s="75">
        <v>-1.8700000000000012</v>
      </c>
      <c r="K74" s="67">
        <v>42036</v>
      </c>
      <c r="L74" s="68">
        <v>0.28999999999999998</v>
      </c>
      <c r="S74" s="62">
        <v>11.219999999999999</v>
      </c>
      <c r="T74" s="61">
        <v>2009</v>
      </c>
      <c r="U74" s="62">
        <f t="shared" ca="1" si="10"/>
        <v>14.190058764346077</v>
      </c>
      <c r="V74" s="62">
        <f t="shared" ca="1" si="10"/>
        <v>14.465262077984546</v>
      </c>
    </row>
    <row r="75" spans="1:22" x14ac:dyDescent="0.25">
      <c r="A75" s="61">
        <f t="shared" si="8"/>
        <v>3</v>
      </c>
      <c r="B75" s="67">
        <v>42064</v>
      </c>
      <c r="C75" s="68">
        <v>0.65999999999999992</v>
      </c>
      <c r="D75" s="68">
        <v>-3.4160970943700795</v>
      </c>
      <c r="F75" s="61">
        <f t="shared" si="9"/>
        <v>3</v>
      </c>
      <c r="G75" s="77">
        <v>44621</v>
      </c>
      <c r="H75" s="78">
        <v>0.97</v>
      </c>
      <c r="I75" s="75">
        <v>-2.74</v>
      </c>
      <c r="K75" s="67">
        <v>42064</v>
      </c>
      <c r="L75" s="68">
        <v>0.16</v>
      </c>
      <c r="S75" s="62">
        <v>11.700000000000001</v>
      </c>
      <c r="T75" s="61">
        <v>2010</v>
      </c>
      <c r="U75" s="62">
        <f t="shared" ca="1" si="10"/>
        <v>14.79712010185821</v>
      </c>
      <c r="V75" s="62">
        <f t="shared" ca="1" si="10"/>
        <v>15.0840968192887</v>
      </c>
    </row>
    <row r="76" spans="1:22" x14ac:dyDescent="0.25">
      <c r="A76" s="61">
        <f t="shared" si="8"/>
        <v>4</v>
      </c>
      <c r="B76" s="67">
        <v>42095</v>
      </c>
      <c r="C76" s="68">
        <v>2.09</v>
      </c>
      <c r="D76" s="68">
        <v>-3.5387509556692915</v>
      </c>
      <c r="F76" s="61">
        <f t="shared" si="9"/>
        <v>4</v>
      </c>
      <c r="G76" s="77">
        <v>44652</v>
      </c>
      <c r="H76" s="78">
        <v>0.59</v>
      </c>
      <c r="I76" s="75">
        <v>-4.41</v>
      </c>
      <c r="K76" s="67">
        <v>42095</v>
      </c>
      <c r="L76" s="68">
        <v>0.73</v>
      </c>
      <c r="S76" s="62">
        <v>7.37</v>
      </c>
      <c r="T76" s="61">
        <v>2011</v>
      </c>
      <c r="U76" s="62">
        <f t="shared" ca="1" si="10"/>
        <v>9.3209209530508552</v>
      </c>
      <c r="V76" s="62">
        <f t="shared" ca="1" si="10"/>
        <v>9.5016917571074959</v>
      </c>
    </row>
    <row r="77" spans="1:22" x14ac:dyDescent="0.25">
      <c r="A77" s="61">
        <f t="shared" si="8"/>
        <v>5</v>
      </c>
      <c r="B77" s="67">
        <v>42125</v>
      </c>
      <c r="C77" s="68">
        <v>2.34</v>
      </c>
      <c r="D77" s="68">
        <v>-4.7381580070618661</v>
      </c>
      <c r="F77" s="61">
        <f t="shared" si="9"/>
        <v>5</v>
      </c>
      <c r="G77" s="77">
        <v>44682</v>
      </c>
      <c r="H77" s="78">
        <v>0.9</v>
      </c>
      <c r="I77" s="75">
        <v>-5.63</v>
      </c>
      <c r="K77" s="67">
        <v>42125</v>
      </c>
      <c r="L77" s="68">
        <v>3.49</v>
      </c>
      <c r="S77" s="62">
        <v>7.82</v>
      </c>
      <c r="T77" s="61">
        <v>2012</v>
      </c>
      <c r="U77" s="62">
        <f t="shared" ca="1" si="10"/>
        <v>9.8900409569684786</v>
      </c>
      <c r="V77" s="62">
        <f t="shared" ca="1" si="10"/>
        <v>10.081849327080139</v>
      </c>
    </row>
    <row r="78" spans="1:22" x14ac:dyDescent="0.25">
      <c r="A78" s="61">
        <f t="shared" si="8"/>
        <v>6</v>
      </c>
      <c r="B78" s="79">
        <v>42156</v>
      </c>
      <c r="C78" s="66">
        <v>0.7</v>
      </c>
      <c r="D78" s="68">
        <v>-6.4463785038811414</v>
      </c>
      <c r="F78" s="61">
        <f t="shared" si="9"/>
        <v>6</v>
      </c>
      <c r="G78" s="77">
        <v>44713</v>
      </c>
      <c r="H78" s="78">
        <v>0.22</v>
      </c>
      <c r="I78" s="75">
        <v>-6.6</v>
      </c>
      <c r="K78" s="79">
        <v>42156</v>
      </c>
      <c r="L78" s="66">
        <v>0.47</v>
      </c>
      <c r="S78" s="62">
        <v>6.46</v>
      </c>
      <c r="T78" s="61">
        <v>2013</v>
      </c>
      <c r="U78" s="62">
        <f t="shared" ca="1" si="10"/>
        <v>8.1700338340174383</v>
      </c>
      <c r="V78" s="62">
        <f t="shared" ca="1" si="10"/>
        <v>8.3284842267183752</v>
      </c>
    </row>
    <row r="79" spans="1:22" x14ac:dyDescent="0.25">
      <c r="A79" s="61">
        <f t="shared" si="8"/>
        <v>7</v>
      </c>
      <c r="B79" s="79">
        <v>42186</v>
      </c>
      <c r="C79" s="66">
        <v>0.92000000000000015</v>
      </c>
      <c r="D79" s="68">
        <v>-6.3342139792455967</v>
      </c>
      <c r="F79" s="61">
        <f t="shared" si="9"/>
        <v>7</v>
      </c>
      <c r="G79" s="77">
        <v>44743</v>
      </c>
      <c r="H79" s="78">
        <v>0.3</v>
      </c>
      <c r="I79" s="75">
        <v>-7.51</v>
      </c>
      <c r="K79" s="79">
        <v>42186</v>
      </c>
      <c r="L79" s="66">
        <v>0.79</v>
      </c>
      <c r="S79" s="62">
        <v>10.290000000000001</v>
      </c>
      <c r="T79" s="61">
        <v>2014</v>
      </c>
      <c r="U79" s="62">
        <f t="shared" ca="1" si="10"/>
        <v>13.013877422916323</v>
      </c>
      <c r="V79" s="62">
        <f t="shared" ca="1" si="10"/>
        <v>13.266269766707754</v>
      </c>
    </row>
    <row r="80" spans="1:22" x14ac:dyDescent="0.25">
      <c r="A80" s="61">
        <f t="shared" si="8"/>
        <v>8</v>
      </c>
      <c r="B80" s="79">
        <v>42217</v>
      </c>
      <c r="C80" s="66">
        <v>1.23</v>
      </c>
      <c r="D80" s="68">
        <v>-6.2541984905046872</v>
      </c>
      <c r="F80" s="61">
        <f t="shared" si="9"/>
        <v>8</v>
      </c>
      <c r="G80" s="77">
        <v>44774</v>
      </c>
      <c r="H80" s="78">
        <v>0.8</v>
      </c>
      <c r="I80" s="75">
        <v>-7.02</v>
      </c>
      <c r="K80" s="79">
        <v>42217</v>
      </c>
      <c r="L80" s="66">
        <v>0.63</v>
      </c>
      <c r="S80" s="62">
        <v>11.52</v>
      </c>
      <c r="T80" s="61">
        <v>2015</v>
      </c>
      <c r="U80" s="62">
        <f t="shared" ca="1" si="10"/>
        <v>14.56947210029116</v>
      </c>
      <c r="V80" s="62">
        <f t="shared" ca="1" si="10"/>
        <v>14.852033791299641</v>
      </c>
    </row>
    <row r="81" spans="1:22" x14ac:dyDescent="0.25">
      <c r="A81" s="61">
        <f t="shared" si="8"/>
        <v>9</v>
      </c>
      <c r="B81" s="79">
        <v>42248</v>
      </c>
      <c r="C81" s="66">
        <v>0.56000000000000005</v>
      </c>
      <c r="D81" s="68">
        <v>-4.8346955146771657</v>
      </c>
      <c r="F81" s="61">
        <f t="shared" si="9"/>
        <v>9</v>
      </c>
      <c r="G81" s="77">
        <v>44805</v>
      </c>
      <c r="H81" s="78">
        <v>0.18</v>
      </c>
      <c r="I81" s="75">
        <v>-5.55</v>
      </c>
      <c r="K81" s="79">
        <v>42248</v>
      </c>
      <c r="L81" s="66">
        <v>0.22</v>
      </c>
      <c r="S81" s="62">
        <v>14.35</v>
      </c>
      <c r="T81" s="61">
        <v>2016</v>
      </c>
      <c r="U81" s="62">
        <f t="shared" ca="1" si="10"/>
        <v>18.148604569373102</v>
      </c>
      <c r="V81" s="62">
        <f t="shared" ca="1" si="10"/>
        <v>18.500580286905368</v>
      </c>
    </row>
    <row r="82" spans="1:22" x14ac:dyDescent="0.25">
      <c r="A82" s="61">
        <f t="shared" si="8"/>
        <v>10</v>
      </c>
      <c r="B82" s="79">
        <v>42278</v>
      </c>
      <c r="C82" s="66">
        <v>1.71</v>
      </c>
      <c r="D82" s="68">
        <v>-3.728890181597301</v>
      </c>
      <c r="F82" s="61">
        <f t="shared" si="9"/>
        <v>10</v>
      </c>
      <c r="G82" s="77">
        <v>44835</v>
      </c>
      <c r="H82" s="78">
        <v>1.0599999999999998</v>
      </c>
      <c r="I82" s="75">
        <v>-3.33</v>
      </c>
      <c r="K82" s="79">
        <v>42278</v>
      </c>
      <c r="L82" s="66">
        <v>1.04</v>
      </c>
      <c r="S82" s="62">
        <v>11.63</v>
      </c>
      <c r="T82" s="61">
        <v>2017</v>
      </c>
      <c r="U82" s="62">
        <f t="shared" ca="1" si="10"/>
        <v>14.708590323471025</v>
      </c>
      <c r="V82" s="62">
        <f t="shared" ca="1" si="10"/>
        <v>14.993850086181844</v>
      </c>
    </row>
    <row r="83" spans="1:22" x14ac:dyDescent="0.25">
      <c r="A83" s="61">
        <f t="shared" si="8"/>
        <v>11</v>
      </c>
      <c r="B83" s="79">
        <v>42309</v>
      </c>
      <c r="C83" s="66">
        <v>2.2599999999999998</v>
      </c>
      <c r="D83" s="68">
        <v>-1.84274684972216</v>
      </c>
      <c r="F83" s="61">
        <f t="shared" si="9"/>
        <v>11</v>
      </c>
      <c r="G83" s="77">
        <v>44866</v>
      </c>
      <c r="H83" s="78">
        <v>1.0200000000000007</v>
      </c>
      <c r="I83" s="75">
        <v>-2.1100000000000003</v>
      </c>
      <c r="K83" s="79">
        <v>42309</v>
      </c>
      <c r="L83" s="66">
        <v>1.42</v>
      </c>
      <c r="S83" s="62">
        <v>9.6300000000000008</v>
      </c>
      <c r="T83" s="61">
        <v>2018</v>
      </c>
      <c r="U83" s="62">
        <f t="shared" ca="1" si="10"/>
        <v>12.179168083837142</v>
      </c>
      <c r="V83" s="62">
        <f t="shared" ca="1" si="10"/>
        <v>12.415371997414546</v>
      </c>
    </row>
    <row r="84" spans="1:22" x14ac:dyDescent="0.25">
      <c r="A84" s="61">
        <f t="shared" si="8"/>
        <v>12</v>
      </c>
      <c r="B84" s="79">
        <v>42339</v>
      </c>
      <c r="C84" s="66">
        <v>2.4499999999999993</v>
      </c>
      <c r="D84" s="68">
        <v>-1.5618389928713909</v>
      </c>
      <c r="F84" s="61">
        <f t="shared" si="9"/>
        <v>12</v>
      </c>
      <c r="G84" s="77">
        <v>44896</v>
      </c>
      <c r="H84" s="78">
        <v>2.0400000000000014</v>
      </c>
      <c r="I84" s="75">
        <v>-1.6400000000000006</v>
      </c>
      <c r="K84" s="79">
        <v>42339</v>
      </c>
      <c r="L84" s="66">
        <v>2.08</v>
      </c>
      <c r="S84" s="62">
        <v>14.77</v>
      </c>
      <c r="T84" s="61">
        <v>2019</v>
      </c>
      <c r="U84" s="62">
        <f t="shared" ca="1" si="10"/>
        <v>18.679783239696217</v>
      </c>
      <c r="V84" s="62">
        <f t="shared" ca="1" si="10"/>
        <v>19.042060685546502</v>
      </c>
    </row>
    <row r="85" spans="1:22" x14ac:dyDescent="0.25">
      <c r="A85" s="61">
        <f t="shared" si="8"/>
        <v>1</v>
      </c>
      <c r="B85" s="67">
        <v>42370</v>
      </c>
      <c r="C85" s="66">
        <v>2.0300000000000002</v>
      </c>
      <c r="D85" s="68">
        <v>-1.6851407039865018</v>
      </c>
      <c r="F85" s="61">
        <f t="shared" si="9"/>
        <v>1</v>
      </c>
      <c r="G85" s="77">
        <v>44927</v>
      </c>
      <c r="H85" s="78">
        <v>2.355</v>
      </c>
      <c r="I85" s="75">
        <v>-1.68</v>
      </c>
      <c r="K85" s="67">
        <v>42370</v>
      </c>
      <c r="L85" s="66">
        <v>1.97</v>
      </c>
      <c r="S85" s="62">
        <v>5.45</v>
      </c>
      <c r="T85" s="61">
        <v>2020</v>
      </c>
      <c r="U85" s="62">
        <f t="shared" ca="1" si="10"/>
        <v>6.8926756030023286</v>
      </c>
      <c r="V85" s="62">
        <f t="shared" ca="1" si="10"/>
        <v>7.0263527918908899</v>
      </c>
    </row>
    <row r="86" spans="1:22" x14ac:dyDescent="0.25">
      <c r="A86" s="61">
        <f t="shared" si="8"/>
        <v>2</v>
      </c>
      <c r="B86" s="67">
        <v>42401</v>
      </c>
      <c r="C86" s="66">
        <v>0.42000000000000004</v>
      </c>
      <c r="D86" s="68">
        <v>-2.7233410553007129</v>
      </c>
      <c r="F86" s="61">
        <f t="shared" si="9"/>
        <v>2</v>
      </c>
      <c r="G86" s="77">
        <v>44958</v>
      </c>
      <c r="H86" s="78">
        <v>1.4048275862068964</v>
      </c>
      <c r="I86" s="75">
        <v>-1.8055172413793115</v>
      </c>
      <c r="K86" s="67">
        <v>42401</v>
      </c>
      <c r="L86" s="66">
        <v>0.31</v>
      </c>
      <c r="S86" s="62">
        <v>10.41</v>
      </c>
      <c r="T86" s="61">
        <v>2021</v>
      </c>
      <c r="U86" s="62">
        <f t="shared" ca="1" si="10"/>
        <v>13.165642757294355</v>
      </c>
      <c r="V86" s="62">
        <f t="shared" ca="1" si="10"/>
        <v>13.420978452033792</v>
      </c>
    </row>
    <row r="87" spans="1:22" x14ac:dyDescent="0.25">
      <c r="A87" s="61">
        <f t="shared" si="8"/>
        <v>3</v>
      </c>
      <c r="B87" s="67">
        <v>42430</v>
      </c>
      <c r="C87" s="66">
        <v>1.55</v>
      </c>
      <c r="D87" s="68">
        <v>-3.0060615567401583</v>
      </c>
      <c r="F87" s="61">
        <f t="shared" si="9"/>
        <v>3</v>
      </c>
      <c r="G87" s="77">
        <v>44986</v>
      </c>
      <c r="H87" s="78">
        <v>1.1500000000000001</v>
      </c>
      <c r="I87" s="75">
        <v>-2.74</v>
      </c>
      <c r="K87" s="67">
        <v>42430</v>
      </c>
      <c r="L87" s="66">
        <v>1.01</v>
      </c>
      <c r="S87" s="62">
        <v>9.58</v>
      </c>
      <c r="T87" s="61">
        <v>2022</v>
      </c>
      <c r="U87" s="62">
        <f t="shared" ca="1" si="10"/>
        <v>12.115932527846294</v>
      </c>
      <c r="V87" s="62">
        <f t="shared" ca="1" si="10"/>
        <v>12.350910045195361</v>
      </c>
    </row>
    <row r="88" spans="1:22" x14ac:dyDescent="0.25">
      <c r="A88" s="61">
        <f t="shared" si="8"/>
        <v>4</v>
      </c>
      <c r="B88" s="67">
        <v>42461</v>
      </c>
      <c r="C88" s="66">
        <v>1.46</v>
      </c>
      <c r="D88" s="68">
        <v>-3.78717114496063</v>
      </c>
      <c r="F88" s="61">
        <f t="shared" si="9"/>
        <v>4</v>
      </c>
      <c r="G88" s="77">
        <v>45017</v>
      </c>
      <c r="H88" s="78">
        <v>1.599999999999999</v>
      </c>
      <c r="I88" s="75">
        <v>-3.4099999999999984</v>
      </c>
      <c r="K88" s="67">
        <v>42461</v>
      </c>
      <c r="L88" s="66">
        <v>1.99</v>
      </c>
      <c r="S88" s="62">
        <v>11.7</v>
      </c>
      <c r="T88" s="61">
        <v>2023</v>
      </c>
      <c r="U88" s="62">
        <f t="shared" ca="1" si="10"/>
        <v>14.797120101858209</v>
      </c>
      <c r="V88" s="62">
        <f t="shared" ca="1" si="10"/>
        <v>15.084096819288698</v>
      </c>
    </row>
    <row r="89" spans="1:22" x14ac:dyDescent="0.25">
      <c r="A89" s="61">
        <f t="shared" ref="A89:A120" si="11">MONTH(B89)</f>
        <v>5</v>
      </c>
      <c r="B89" s="67">
        <v>42491</v>
      </c>
      <c r="C89" s="66">
        <v>1.1900000000000002</v>
      </c>
      <c r="D89" s="68">
        <v>-4.5462155593393323</v>
      </c>
      <c r="F89" s="61">
        <f t="shared" ref="F89:F120" si="12">MONTH(G89)</f>
        <v>5</v>
      </c>
      <c r="G89" s="77">
        <v>45047</v>
      </c>
      <c r="H89" s="76">
        <v>0.86</v>
      </c>
      <c r="I89" s="75">
        <v>-4.6300000000000008</v>
      </c>
      <c r="K89" s="67">
        <v>42491</v>
      </c>
      <c r="L89" s="66">
        <v>1.49</v>
      </c>
      <c r="S89" s="62">
        <v>10.710000000000003</v>
      </c>
      <c r="T89" s="61">
        <v>2024</v>
      </c>
      <c r="U89" s="62">
        <f t="shared" ca="1" si="10"/>
        <v>13.545056093239442</v>
      </c>
      <c r="V89" s="62">
        <f t="shared" ca="1" si="10"/>
        <v>13.807750165348889</v>
      </c>
    </row>
    <row r="90" spans="1:22" x14ac:dyDescent="0.25">
      <c r="A90" s="61">
        <f t="shared" si="11"/>
        <v>6</v>
      </c>
      <c r="B90" s="67">
        <v>42522</v>
      </c>
      <c r="C90" s="66">
        <v>0.33</v>
      </c>
      <c r="D90" s="68">
        <v>-6.2472691051019886</v>
      </c>
      <c r="F90" s="61">
        <f t="shared" si="12"/>
        <v>6</v>
      </c>
      <c r="G90" s="77">
        <v>45078</v>
      </c>
      <c r="H90" s="76">
        <v>1.37</v>
      </c>
      <c r="I90" s="75">
        <v>-5.599999999999997</v>
      </c>
      <c r="K90" s="67">
        <v>42522</v>
      </c>
      <c r="L90" s="66">
        <v>0.83</v>
      </c>
    </row>
    <row r="91" spans="1:22" x14ac:dyDescent="0.25">
      <c r="A91" s="61">
        <f t="shared" si="11"/>
        <v>7</v>
      </c>
      <c r="B91" s="67">
        <v>42552</v>
      </c>
      <c r="C91" s="66">
        <v>0</v>
      </c>
      <c r="D91" s="68">
        <v>-6.7302565039715043</v>
      </c>
      <c r="F91" s="61">
        <f t="shared" si="12"/>
        <v>7</v>
      </c>
      <c r="G91" s="77">
        <v>45108</v>
      </c>
      <c r="H91" s="76">
        <v>0.06</v>
      </c>
      <c r="I91" s="75">
        <v>-6.51</v>
      </c>
      <c r="K91" s="67">
        <v>42552</v>
      </c>
      <c r="L91" s="66">
        <v>0.04</v>
      </c>
    </row>
    <row r="92" spans="1:22" x14ac:dyDescent="0.25">
      <c r="A92" s="61">
        <f t="shared" si="11"/>
        <v>8</v>
      </c>
      <c r="B92" s="67">
        <v>42583</v>
      </c>
      <c r="C92" s="66">
        <v>0</v>
      </c>
      <c r="D92" s="68">
        <v>-6.2675270328308965</v>
      </c>
      <c r="F92" s="61">
        <f t="shared" si="12"/>
        <v>8</v>
      </c>
      <c r="G92" s="77">
        <v>45139</v>
      </c>
      <c r="H92" s="76">
        <v>0.44</v>
      </c>
      <c r="I92" s="75">
        <v>-6.0200000000000022</v>
      </c>
      <c r="K92" s="67">
        <v>42583</v>
      </c>
      <c r="L92" s="66">
        <v>0</v>
      </c>
    </row>
    <row r="93" spans="1:22" x14ac:dyDescent="0.25">
      <c r="A93" s="61">
        <f t="shared" si="11"/>
        <v>9</v>
      </c>
      <c r="B93" s="67">
        <v>42614</v>
      </c>
      <c r="C93" s="66">
        <v>1.42</v>
      </c>
      <c r="D93" s="68">
        <v>-4.5320400779527574</v>
      </c>
      <c r="F93" s="61">
        <f t="shared" si="12"/>
        <v>9</v>
      </c>
      <c r="G93" s="77">
        <v>45170</v>
      </c>
      <c r="H93" s="76">
        <v>2.8</v>
      </c>
      <c r="I93" s="75">
        <v>-4.5500000000000007</v>
      </c>
      <c r="K93" s="67">
        <v>42614</v>
      </c>
      <c r="L93" s="66">
        <v>1.08</v>
      </c>
    </row>
    <row r="94" spans="1:22" x14ac:dyDescent="0.25">
      <c r="A94" s="61">
        <f t="shared" si="11"/>
        <v>10</v>
      </c>
      <c r="B94" s="67">
        <v>42644</v>
      </c>
      <c r="C94" s="66">
        <v>2.81</v>
      </c>
      <c r="D94" s="68">
        <v>-3.4569313290288708</v>
      </c>
      <c r="F94" s="61">
        <f t="shared" si="12"/>
        <v>10</v>
      </c>
      <c r="G94" s="77">
        <v>45200</v>
      </c>
      <c r="H94" s="76">
        <v>0.09</v>
      </c>
      <c r="I94" s="75">
        <v>-3.33</v>
      </c>
      <c r="K94" s="67">
        <v>42644</v>
      </c>
      <c r="L94" s="66">
        <v>2.2999999999999998</v>
      </c>
    </row>
    <row r="95" spans="1:22" x14ac:dyDescent="0.25">
      <c r="A95" s="61">
        <f t="shared" si="11"/>
        <v>11</v>
      </c>
      <c r="B95" s="67">
        <v>42675</v>
      </c>
      <c r="C95" s="66">
        <v>0.9</v>
      </c>
      <c r="D95" s="68">
        <v>-2.4758654029688789</v>
      </c>
      <c r="F95" s="61">
        <f t="shared" si="12"/>
        <v>11</v>
      </c>
      <c r="G95" s="77">
        <v>45231</v>
      </c>
      <c r="H95" s="76">
        <v>1.36</v>
      </c>
      <c r="I95" s="75">
        <v>-2.1100000000000003</v>
      </c>
      <c r="K95" s="67">
        <v>42675</v>
      </c>
      <c r="L95" s="66">
        <v>0.5</v>
      </c>
    </row>
    <row r="96" spans="1:22" x14ac:dyDescent="0.25">
      <c r="A96" s="61">
        <f t="shared" si="11"/>
        <v>12</v>
      </c>
      <c r="B96" s="67">
        <v>42705</v>
      </c>
      <c r="C96" s="66">
        <v>2.98</v>
      </c>
      <c r="D96" s="68">
        <v>-1.4663629237555305</v>
      </c>
      <c r="F96" s="61">
        <f t="shared" si="12"/>
        <v>12</v>
      </c>
      <c r="G96" s="77">
        <v>45261</v>
      </c>
      <c r="H96" s="76">
        <v>0.92</v>
      </c>
      <c r="I96" s="75">
        <v>-1.6400000000000006</v>
      </c>
      <c r="K96" s="67">
        <v>42705</v>
      </c>
      <c r="L96" s="66">
        <v>2.83</v>
      </c>
    </row>
    <row r="97" spans="1:12" x14ac:dyDescent="0.25">
      <c r="A97" s="61">
        <f t="shared" si="11"/>
        <v>1</v>
      </c>
      <c r="B97" s="67">
        <v>42736</v>
      </c>
      <c r="C97" s="66">
        <v>2.9899999999999998</v>
      </c>
      <c r="D97" s="68">
        <v>-1.435140233592801</v>
      </c>
      <c r="F97" s="61">
        <f t="shared" si="12"/>
        <v>1</v>
      </c>
      <c r="G97" s="77">
        <v>45292</v>
      </c>
      <c r="H97" s="76">
        <v>1.92</v>
      </c>
      <c r="I97" s="75">
        <v>-1.68</v>
      </c>
      <c r="K97" s="67">
        <v>42736</v>
      </c>
      <c r="L97" s="66">
        <v>2.48</v>
      </c>
    </row>
    <row r="98" spans="1:12" x14ac:dyDescent="0.25">
      <c r="A98" s="61">
        <f t="shared" si="11"/>
        <v>2</v>
      </c>
      <c r="B98" s="67">
        <v>42767</v>
      </c>
      <c r="C98" s="66">
        <v>2.3999999999999995</v>
      </c>
      <c r="D98" s="68">
        <v>-2.0508444489898765</v>
      </c>
      <c r="F98" s="61">
        <f t="shared" si="12"/>
        <v>2</v>
      </c>
      <c r="G98" s="77">
        <v>45323</v>
      </c>
      <c r="H98" s="76">
        <v>1.8</v>
      </c>
      <c r="I98" s="75">
        <v>-1.8700000000000012</v>
      </c>
      <c r="K98" s="67">
        <v>42767</v>
      </c>
      <c r="L98" s="66">
        <v>1.57</v>
      </c>
    </row>
    <row r="99" spans="1:12" x14ac:dyDescent="0.25">
      <c r="A99" s="61">
        <f t="shared" si="11"/>
        <v>3</v>
      </c>
      <c r="B99" s="67">
        <v>42795</v>
      </c>
      <c r="C99" s="66">
        <v>1.1700000000000002</v>
      </c>
      <c r="D99" s="68">
        <v>-3.1524113896299211</v>
      </c>
      <c r="F99" s="61">
        <f t="shared" si="12"/>
        <v>3</v>
      </c>
      <c r="G99" s="77">
        <v>45352</v>
      </c>
      <c r="H99" s="76">
        <v>2.89</v>
      </c>
      <c r="I99" s="75">
        <v>-2.74</v>
      </c>
      <c r="K99" s="67">
        <v>42795</v>
      </c>
      <c r="L99" s="66">
        <v>1.29</v>
      </c>
    </row>
    <row r="100" spans="1:12" x14ac:dyDescent="0.25">
      <c r="A100" s="61">
        <f t="shared" si="11"/>
        <v>4</v>
      </c>
      <c r="B100" s="67">
        <v>42826</v>
      </c>
      <c r="C100" s="66">
        <v>2.1</v>
      </c>
      <c r="D100" s="68">
        <v>-3.3652360906299208</v>
      </c>
      <c r="F100" s="61">
        <f t="shared" si="12"/>
        <v>4</v>
      </c>
      <c r="G100" s="77">
        <v>45383</v>
      </c>
      <c r="H100" s="76">
        <v>1.64</v>
      </c>
      <c r="I100" s="75">
        <v>-3.4099999999999984</v>
      </c>
      <c r="K100" s="67">
        <v>42826</v>
      </c>
      <c r="L100" s="66">
        <v>1.31</v>
      </c>
    </row>
    <row r="101" spans="1:12" x14ac:dyDescent="0.25">
      <c r="A101" s="61">
        <f t="shared" si="11"/>
        <v>5</v>
      </c>
      <c r="B101" s="67">
        <v>42856</v>
      </c>
      <c r="C101" s="66">
        <v>1.1100000000000001</v>
      </c>
      <c r="D101" s="68">
        <v>-4.8279706497127863</v>
      </c>
      <c r="F101" s="61">
        <f t="shared" si="12"/>
        <v>5</v>
      </c>
      <c r="G101" s="77">
        <v>45413</v>
      </c>
      <c r="H101" s="76">
        <v>0.84</v>
      </c>
      <c r="I101" s="75">
        <v>-4.6300000000000008</v>
      </c>
      <c r="K101" s="67">
        <v>42856</v>
      </c>
      <c r="L101" s="66">
        <v>0.56999999999999995</v>
      </c>
    </row>
    <row r="102" spans="1:12" x14ac:dyDescent="0.25">
      <c r="A102" s="61">
        <f t="shared" si="11"/>
        <v>6</v>
      </c>
      <c r="B102" s="67">
        <v>42887</v>
      </c>
      <c r="C102" s="66">
        <v>1.6</v>
      </c>
      <c r="D102" s="68">
        <v>-5.9594261699103859</v>
      </c>
      <c r="F102" s="61">
        <f t="shared" si="12"/>
        <v>6</v>
      </c>
      <c r="G102" s="77">
        <v>45444</v>
      </c>
      <c r="H102" s="76">
        <v>0.25</v>
      </c>
      <c r="I102" s="75">
        <v>-5.599999999999997</v>
      </c>
      <c r="K102" s="67">
        <v>42887</v>
      </c>
      <c r="L102" s="66">
        <v>0.61</v>
      </c>
    </row>
    <row r="103" spans="1:12" x14ac:dyDescent="0.25">
      <c r="A103" s="61">
        <f t="shared" si="11"/>
        <v>7</v>
      </c>
      <c r="B103" s="67">
        <v>42917</v>
      </c>
      <c r="C103" s="66">
        <v>0.05</v>
      </c>
      <c r="D103" s="68">
        <v>-7.0480359833603297</v>
      </c>
      <c r="F103" s="61">
        <f t="shared" si="12"/>
        <v>7</v>
      </c>
      <c r="G103" s="77">
        <v>45474</v>
      </c>
      <c r="H103" s="76">
        <v>0.33</v>
      </c>
      <c r="I103" s="75">
        <v>-6.51</v>
      </c>
      <c r="K103" s="67">
        <v>42917</v>
      </c>
      <c r="L103" s="66">
        <v>0.02</v>
      </c>
    </row>
    <row r="104" spans="1:12" x14ac:dyDescent="0.25">
      <c r="A104" s="61">
        <f t="shared" si="11"/>
        <v>8</v>
      </c>
      <c r="B104" s="67">
        <v>42948</v>
      </c>
      <c r="C104" s="66">
        <v>0.34</v>
      </c>
      <c r="D104" s="68">
        <v>-6.363788727409073</v>
      </c>
      <c r="F104" s="61">
        <f t="shared" si="12"/>
        <v>8</v>
      </c>
      <c r="G104" s="77">
        <v>45505</v>
      </c>
      <c r="H104" s="76">
        <v>0.45</v>
      </c>
      <c r="I104" s="75">
        <v>-6.0200000000000022</v>
      </c>
      <c r="K104" s="67">
        <v>42948</v>
      </c>
      <c r="L104" s="66">
        <v>0.15</v>
      </c>
    </row>
    <row r="105" spans="1:12" x14ac:dyDescent="0.25">
      <c r="A105" s="61">
        <f t="shared" si="11"/>
        <v>9</v>
      </c>
      <c r="B105" s="67">
        <v>42979</v>
      </c>
      <c r="C105" s="66">
        <v>1.48</v>
      </c>
      <c r="D105" s="68">
        <v>-4.5028364831811034</v>
      </c>
      <c r="F105" s="61">
        <f t="shared" si="12"/>
        <v>9</v>
      </c>
      <c r="G105" s="77">
        <v>45536</v>
      </c>
      <c r="H105" s="76">
        <v>0.38</v>
      </c>
      <c r="I105" s="75">
        <v>-4.5500000000000007</v>
      </c>
      <c r="K105" s="67">
        <v>42979</v>
      </c>
      <c r="L105" s="66">
        <v>1.93</v>
      </c>
    </row>
    <row r="106" spans="1:12" x14ac:dyDescent="0.25">
      <c r="A106" s="61">
        <f t="shared" si="11"/>
        <v>10</v>
      </c>
      <c r="B106" s="67">
        <v>43009</v>
      </c>
      <c r="C106" s="66">
        <v>0.24</v>
      </c>
      <c r="D106" s="68">
        <v>-3.2076683231496066</v>
      </c>
      <c r="F106" s="61">
        <f t="shared" si="12"/>
        <v>10</v>
      </c>
      <c r="G106" s="77">
        <v>45566</v>
      </c>
      <c r="H106" s="76">
        <v>0.71</v>
      </c>
      <c r="I106" s="75">
        <v>-3.33</v>
      </c>
      <c r="K106" s="67">
        <v>43009</v>
      </c>
      <c r="L106" s="66">
        <v>0.13</v>
      </c>
    </row>
    <row r="107" spans="1:12" x14ac:dyDescent="0.25">
      <c r="A107" s="61">
        <f t="shared" si="11"/>
        <v>11</v>
      </c>
      <c r="B107" s="67">
        <v>43040</v>
      </c>
      <c r="C107" s="66">
        <v>1.54</v>
      </c>
      <c r="D107" s="68">
        <v>-2.4648606263779533</v>
      </c>
      <c r="F107" s="61">
        <f t="shared" si="12"/>
        <v>11</v>
      </c>
      <c r="G107" s="77">
        <v>45597</v>
      </c>
      <c r="H107" s="76">
        <v>0.99</v>
      </c>
      <c r="I107" s="75">
        <v>-2.1100000000000003</v>
      </c>
      <c r="K107" s="67">
        <v>43040</v>
      </c>
      <c r="L107" s="66">
        <v>1.26</v>
      </c>
    </row>
    <row r="108" spans="1:12" x14ac:dyDescent="0.25">
      <c r="A108" s="61">
        <f t="shared" si="11"/>
        <v>12</v>
      </c>
      <c r="B108" s="67">
        <v>43070</v>
      </c>
      <c r="C108" s="66">
        <v>0.25</v>
      </c>
      <c r="D108" s="68">
        <v>-1.7757578831241094</v>
      </c>
      <c r="F108" s="61">
        <f t="shared" si="12"/>
        <v>12</v>
      </c>
      <c r="G108" s="77">
        <v>45627</v>
      </c>
      <c r="H108" s="76">
        <v>1.62</v>
      </c>
      <c r="I108" s="75">
        <v>-1.6400000000000006</v>
      </c>
      <c r="K108" s="67">
        <v>43070</v>
      </c>
      <c r="L108" s="66">
        <v>0.31</v>
      </c>
    </row>
    <row r="109" spans="1:12" x14ac:dyDescent="0.25">
      <c r="A109" s="61">
        <f t="shared" si="11"/>
        <v>1</v>
      </c>
      <c r="B109" s="67">
        <v>43101</v>
      </c>
      <c r="C109" s="66">
        <v>0.97000000000000008</v>
      </c>
      <c r="D109" s="68">
        <v>-2.204869573049868</v>
      </c>
      <c r="F109" s="61">
        <f t="shared" si="12"/>
        <v>1</v>
      </c>
      <c r="G109" s="77">
        <v>45658</v>
      </c>
      <c r="H109" s="76">
        <v>0.5</v>
      </c>
      <c r="I109" s="75">
        <v>-1.68</v>
      </c>
      <c r="K109" s="67">
        <v>43101</v>
      </c>
      <c r="L109" s="66">
        <v>0.47</v>
      </c>
    </row>
    <row r="110" spans="1:12" x14ac:dyDescent="0.25">
      <c r="A110" s="61">
        <f t="shared" si="11"/>
        <v>2</v>
      </c>
      <c r="B110" s="67">
        <v>43132</v>
      </c>
      <c r="C110" s="66">
        <v>0.55000000000000004</v>
      </c>
      <c r="D110" s="68">
        <v>-1.7192736306662919</v>
      </c>
      <c r="F110" s="61">
        <f t="shared" si="12"/>
        <v>2</v>
      </c>
      <c r="G110" s="77">
        <v>45689</v>
      </c>
      <c r="H110" s="76">
        <v>3.78</v>
      </c>
      <c r="I110" s="75">
        <v>-1.8055172413793115</v>
      </c>
      <c r="K110" s="67">
        <v>43132</v>
      </c>
      <c r="L110" s="66">
        <v>0.54</v>
      </c>
    </row>
    <row r="111" spans="1:12" x14ac:dyDescent="0.25">
      <c r="A111" s="61">
        <f t="shared" si="11"/>
        <v>3</v>
      </c>
      <c r="B111" s="67">
        <v>43160</v>
      </c>
      <c r="C111" s="66">
        <v>2.3699999999999997</v>
      </c>
      <c r="D111" s="68">
        <v>-2.7035483453149611</v>
      </c>
      <c r="F111" s="61">
        <f t="shared" si="12"/>
        <v>3</v>
      </c>
      <c r="G111" s="77">
        <v>45717</v>
      </c>
      <c r="H111" s="76">
        <v>0.77</v>
      </c>
      <c r="I111" s="75">
        <v>-2.74</v>
      </c>
      <c r="K111" s="67">
        <v>43160</v>
      </c>
      <c r="L111" s="66">
        <v>1.96</v>
      </c>
    </row>
    <row r="112" spans="1:12" x14ac:dyDescent="0.25">
      <c r="A112" s="61">
        <f t="shared" si="11"/>
        <v>4</v>
      </c>
      <c r="B112" s="67">
        <v>43191</v>
      </c>
      <c r="C112" s="66">
        <v>1.0100000000000002</v>
      </c>
      <c r="D112" s="68">
        <v>-3.6335678218110248</v>
      </c>
      <c r="G112" s="74"/>
      <c r="H112" s="73"/>
      <c r="I112" s="62"/>
      <c r="K112" s="67">
        <v>43191</v>
      </c>
      <c r="L112" s="66">
        <v>0.99</v>
      </c>
    </row>
    <row r="113" spans="1:12" x14ac:dyDescent="0.25">
      <c r="A113" s="61">
        <f t="shared" si="11"/>
        <v>5</v>
      </c>
      <c r="B113" s="67">
        <v>43221</v>
      </c>
      <c r="C113" s="66">
        <v>2.5499999999999998</v>
      </c>
      <c r="D113" s="68">
        <v>-4.8967414732283467</v>
      </c>
      <c r="G113" s="65"/>
      <c r="H113" s="64"/>
      <c r="I113" s="62"/>
      <c r="K113" s="67">
        <v>43221</v>
      </c>
      <c r="L113" s="66">
        <v>2.2200000000000002</v>
      </c>
    </row>
    <row r="114" spans="1:12" x14ac:dyDescent="0.25">
      <c r="A114" s="61">
        <f t="shared" si="11"/>
        <v>6</v>
      </c>
      <c r="B114" s="67">
        <v>43252</v>
      </c>
      <c r="C114" s="66">
        <v>0.31</v>
      </c>
      <c r="D114" s="68">
        <v>-5.9864790773532057</v>
      </c>
      <c r="G114" s="65"/>
      <c r="H114" s="64"/>
      <c r="I114" s="62"/>
      <c r="K114" s="67">
        <v>43252</v>
      </c>
      <c r="L114" s="66">
        <v>0.05</v>
      </c>
    </row>
    <row r="115" spans="1:12" x14ac:dyDescent="0.25">
      <c r="A115" s="61">
        <f t="shared" si="11"/>
        <v>7</v>
      </c>
      <c r="B115" s="67">
        <v>43282</v>
      </c>
      <c r="C115" s="66">
        <v>0.01</v>
      </c>
      <c r="D115" s="68">
        <v>-7.1646426683592059</v>
      </c>
      <c r="G115" s="65"/>
      <c r="H115" s="64"/>
      <c r="I115" s="62"/>
      <c r="K115" s="67">
        <v>43282</v>
      </c>
      <c r="L115" s="66">
        <v>0.03</v>
      </c>
    </row>
    <row r="116" spans="1:12" x14ac:dyDescent="0.25">
      <c r="A116" s="61">
        <f t="shared" si="11"/>
        <v>8</v>
      </c>
      <c r="B116" s="67">
        <v>43313</v>
      </c>
      <c r="C116" s="66">
        <v>0.16</v>
      </c>
      <c r="D116" s="68">
        <v>-6.2541984905046881</v>
      </c>
      <c r="G116" s="65"/>
      <c r="H116" s="64"/>
      <c r="I116" s="62"/>
      <c r="K116" s="67">
        <v>43313</v>
      </c>
      <c r="L116" s="66">
        <v>0.26</v>
      </c>
    </row>
    <row r="117" spans="1:12" x14ac:dyDescent="0.25">
      <c r="A117" s="61">
        <f t="shared" si="11"/>
        <v>9</v>
      </c>
      <c r="B117" s="67">
        <v>43344</v>
      </c>
      <c r="C117" s="66">
        <v>0.3</v>
      </c>
      <c r="D117" s="68">
        <v>-4.8077043134488218</v>
      </c>
      <c r="G117" s="65"/>
      <c r="H117" s="64"/>
      <c r="I117" s="62"/>
      <c r="K117" s="67">
        <v>43344</v>
      </c>
      <c r="L117" s="66">
        <v>0</v>
      </c>
    </row>
    <row r="118" spans="1:12" x14ac:dyDescent="0.25">
      <c r="A118" s="61">
        <f t="shared" si="11"/>
        <v>10</v>
      </c>
      <c r="B118" s="67">
        <v>43374</v>
      </c>
      <c r="C118" s="66">
        <v>0.92999999999999994</v>
      </c>
      <c r="D118" s="68">
        <v>-3.2491469395125603</v>
      </c>
      <c r="G118" s="65"/>
      <c r="H118" s="64"/>
      <c r="I118" s="62"/>
      <c r="K118" s="67">
        <v>43374</v>
      </c>
      <c r="L118" s="66">
        <v>0.74</v>
      </c>
    </row>
    <row r="119" spans="1:12" x14ac:dyDescent="0.25">
      <c r="A119" s="61">
        <f t="shared" si="11"/>
        <v>11</v>
      </c>
      <c r="B119" s="67">
        <v>43405</v>
      </c>
      <c r="C119" s="66">
        <v>1.39</v>
      </c>
      <c r="D119" s="68">
        <v>-2.0514937056812896</v>
      </c>
      <c r="G119" s="65"/>
      <c r="H119" s="64"/>
      <c r="I119" s="62"/>
      <c r="K119" s="67">
        <v>43405</v>
      </c>
      <c r="L119" s="66">
        <v>1.07</v>
      </c>
    </row>
    <row r="120" spans="1:12" x14ac:dyDescent="0.25">
      <c r="A120" s="61">
        <f t="shared" si="11"/>
        <v>12</v>
      </c>
      <c r="B120" s="67">
        <v>43435</v>
      </c>
      <c r="C120" s="66">
        <v>2.3099999999999996</v>
      </c>
      <c r="D120" s="68">
        <v>-1.6140063296047995</v>
      </c>
      <c r="G120" s="65"/>
      <c r="H120" s="64"/>
      <c r="I120" s="62"/>
      <c r="K120" s="67">
        <v>43435</v>
      </c>
      <c r="L120" s="66">
        <v>1.3</v>
      </c>
    </row>
    <row r="121" spans="1:12" x14ac:dyDescent="0.25">
      <c r="A121" s="61">
        <f t="shared" ref="A121:A152" si="13">MONTH(B121)</f>
        <v>1</v>
      </c>
      <c r="B121" s="67">
        <v>43466</v>
      </c>
      <c r="C121" s="66">
        <v>1.6700000000000002</v>
      </c>
      <c r="D121" s="68">
        <v>-1.8388824898612681</v>
      </c>
      <c r="G121" s="65"/>
      <c r="H121" s="64"/>
      <c r="I121" s="62"/>
      <c r="K121" s="67">
        <v>43466</v>
      </c>
      <c r="L121" s="66">
        <v>1.1499999999999999</v>
      </c>
    </row>
    <row r="122" spans="1:12" x14ac:dyDescent="0.25">
      <c r="A122" s="61">
        <f t="shared" si="13"/>
        <v>2</v>
      </c>
      <c r="B122" s="67">
        <v>43497</v>
      </c>
      <c r="C122" s="66">
        <v>2.8899999999999997</v>
      </c>
      <c r="D122" s="68">
        <v>-1.5919774727821527</v>
      </c>
      <c r="G122" s="65"/>
      <c r="H122" s="64"/>
      <c r="I122" s="62"/>
      <c r="K122" s="67">
        <v>43497</v>
      </c>
      <c r="L122" s="66">
        <v>2.5299999999999998</v>
      </c>
    </row>
    <row r="123" spans="1:12" x14ac:dyDescent="0.25">
      <c r="A123" s="61">
        <f t="shared" si="13"/>
        <v>3</v>
      </c>
      <c r="B123" s="67">
        <v>43525</v>
      </c>
      <c r="C123" s="66">
        <v>1.63</v>
      </c>
      <c r="D123" s="68">
        <v>-2.6596007278582676</v>
      </c>
      <c r="G123" s="65"/>
      <c r="H123" s="64"/>
      <c r="I123" s="62"/>
      <c r="K123" s="67">
        <v>43525</v>
      </c>
      <c r="L123" s="66">
        <v>1.9</v>
      </c>
    </row>
    <row r="124" spans="1:12" x14ac:dyDescent="0.25">
      <c r="A124" s="61">
        <f t="shared" si="13"/>
        <v>4</v>
      </c>
      <c r="B124" s="67">
        <v>43556</v>
      </c>
      <c r="C124" s="66">
        <v>1.9100000000000001</v>
      </c>
      <c r="D124" s="68">
        <v>-3.6781317488976386</v>
      </c>
      <c r="G124" s="65"/>
      <c r="H124" s="64"/>
      <c r="I124" s="62"/>
      <c r="K124" s="67">
        <v>43556</v>
      </c>
      <c r="L124" s="66">
        <v>0.75</v>
      </c>
    </row>
    <row r="125" spans="1:12" x14ac:dyDescent="0.25">
      <c r="A125" s="61">
        <f t="shared" si="13"/>
        <v>5</v>
      </c>
      <c r="B125" s="67">
        <v>43586</v>
      </c>
      <c r="C125" s="66">
        <v>3.5399999999999996</v>
      </c>
      <c r="D125" s="68">
        <v>-4.3270727112710903</v>
      </c>
      <c r="G125" s="65"/>
      <c r="H125" s="64"/>
      <c r="I125" s="62"/>
      <c r="K125" s="67">
        <v>43586</v>
      </c>
      <c r="L125" s="66">
        <v>3.55</v>
      </c>
    </row>
    <row r="126" spans="1:12" x14ac:dyDescent="0.25">
      <c r="A126" s="61">
        <f t="shared" si="13"/>
        <v>6</v>
      </c>
      <c r="B126" s="67">
        <v>43617</v>
      </c>
      <c r="C126" s="66">
        <v>0.35</v>
      </c>
      <c r="D126" s="68">
        <v>-5.5644537212452203</v>
      </c>
      <c r="G126" s="65"/>
      <c r="H126" s="64"/>
      <c r="I126" s="62"/>
      <c r="K126" s="67">
        <v>43617</v>
      </c>
      <c r="L126" s="66">
        <v>0.01</v>
      </c>
    </row>
    <row r="127" spans="1:12" x14ac:dyDescent="0.25">
      <c r="A127" s="61">
        <f t="shared" si="13"/>
        <v>7</v>
      </c>
      <c r="B127" s="67">
        <v>43647</v>
      </c>
      <c r="C127" s="66">
        <v>0</v>
      </c>
      <c r="D127" s="68">
        <v>-6.66722586343157</v>
      </c>
      <c r="G127" s="65"/>
      <c r="H127" s="64"/>
      <c r="I127" s="62"/>
      <c r="K127" s="67">
        <v>43647</v>
      </c>
      <c r="L127" s="66">
        <v>0.01</v>
      </c>
    </row>
    <row r="128" spans="1:12" x14ac:dyDescent="0.25">
      <c r="A128" s="61">
        <f t="shared" si="13"/>
        <v>8</v>
      </c>
      <c r="B128" s="67">
        <v>43678</v>
      </c>
      <c r="C128" s="66">
        <v>0.05</v>
      </c>
      <c r="D128" s="68">
        <v>-6.292703168335958</v>
      </c>
      <c r="G128" s="65"/>
      <c r="H128" s="64"/>
      <c r="I128" s="62"/>
      <c r="K128" s="67">
        <v>43678</v>
      </c>
      <c r="L128" s="66">
        <v>0.2</v>
      </c>
    </row>
    <row r="129" spans="1:12" x14ac:dyDescent="0.25">
      <c r="A129" s="61">
        <f t="shared" si="13"/>
        <v>9</v>
      </c>
      <c r="B129" s="67">
        <v>43709</v>
      </c>
      <c r="C129" s="66">
        <v>1.1200000000000001</v>
      </c>
      <c r="D129" s="68">
        <v>-4.3944291995590561</v>
      </c>
      <c r="G129" s="65"/>
      <c r="H129" s="64"/>
      <c r="I129" s="62"/>
      <c r="K129" s="67">
        <v>43709</v>
      </c>
      <c r="L129" s="66">
        <v>2.39</v>
      </c>
    </row>
    <row r="130" spans="1:12" x14ac:dyDescent="0.25">
      <c r="A130" s="61">
        <f t="shared" si="13"/>
        <v>10</v>
      </c>
      <c r="B130" s="67">
        <v>43739</v>
      </c>
      <c r="C130" s="66">
        <v>0.74193548387096764</v>
      </c>
      <c r="D130" s="68">
        <v>-3.2021928828602881</v>
      </c>
      <c r="G130" s="65"/>
      <c r="H130" s="64"/>
      <c r="I130" s="62"/>
      <c r="K130" s="67">
        <v>43739</v>
      </c>
      <c r="L130" s="66">
        <v>0.13</v>
      </c>
    </row>
    <row r="131" spans="1:12" x14ac:dyDescent="0.25">
      <c r="A131" s="61">
        <f t="shared" si="13"/>
        <v>11</v>
      </c>
      <c r="B131" s="67">
        <v>43770</v>
      </c>
      <c r="C131" s="66">
        <v>1.0200000000000007</v>
      </c>
      <c r="D131" s="68">
        <v>-2.1100000000000003</v>
      </c>
      <c r="G131" s="65"/>
      <c r="H131" s="64"/>
      <c r="I131" s="62"/>
      <c r="K131" s="67">
        <v>43770</v>
      </c>
      <c r="L131" s="66">
        <v>0.22</v>
      </c>
    </row>
    <row r="132" spans="1:12" x14ac:dyDescent="0.25">
      <c r="A132" s="61">
        <f t="shared" si="13"/>
        <v>12</v>
      </c>
      <c r="B132" s="67">
        <v>43800</v>
      </c>
      <c r="C132" s="66">
        <v>2.0400000000000014</v>
      </c>
      <c r="D132" s="68">
        <v>-1.6400000000000006</v>
      </c>
      <c r="G132" s="65"/>
      <c r="H132" s="64"/>
      <c r="I132" s="62"/>
      <c r="K132" s="67">
        <v>43800</v>
      </c>
      <c r="L132" s="66">
        <v>1.93</v>
      </c>
    </row>
    <row r="133" spans="1:12" x14ac:dyDescent="0.25">
      <c r="A133" s="61">
        <f t="shared" si="13"/>
        <v>1</v>
      </c>
      <c r="B133" s="67">
        <v>43831</v>
      </c>
      <c r="C133" s="66">
        <v>1.36</v>
      </c>
      <c r="D133" s="68">
        <v>-1.68</v>
      </c>
      <c r="G133" s="65"/>
      <c r="H133" s="64"/>
      <c r="I133" s="62"/>
      <c r="K133" s="67">
        <v>43831</v>
      </c>
      <c r="L133" s="66">
        <v>1.17</v>
      </c>
    </row>
    <row r="134" spans="1:12" x14ac:dyDescent="0.25">
      <c r="A134" s="61">
        <f t="shared" si="13"/>
        <v>2</v>
      </c>
      <c r="B134" s="67">
        <v>43862</v>
      </c>
      <c r="C134" s="66">
        <v>0.66</v>
      </c>
      <c r="D134" s="68">
        <v>-1.8700000000000012</v>
      </c>
      <c r="G134" s="65"/>
      <c r="H134" s="64"/>
      <c r="I134" s="62"/>
      <c r="K134" s="67">
        <v>43862</v>
      </c>
      <c r="L134" s="66">
        <v>0.37</v>
      </c>
    </row>
    <row r="135" spans="1:12" x14ac:dyDescent="0.25">
      <c r="A135" s="61">
        <f t="shared" si="13"/>
        <v>3</v>
      </c>
      <c r="B135" s="67">
        <v>43891</v>
      </c>
      <c r="C135" s="66">
        <v>0.98</v>
      </c>
      <c r="D135" s="68">
        <v>-2.74</v>
      </c>
      <c r="G135" s="65"/>
      <c r="H135" s="64"/>
      <c r="I135" s="62"/>
      <c r="K135" s="67">
        <v>43891</v>
      </c>
      <c r="L135" s="66">
        <v>0.93</v>
      </c>
    </row>
    <row r="136" spans="1:12" x14ac:dyDescent="0.25">
      <c r="A136" s="61">
        <f t="shared" si="13"/>
        <v>4</v>
      </c>
      <c r="B136" s="67">
        <v>43922</v>
      </c>
      <c r="C136" s="66">
        <v>0.56000000000000005</v>
      </c>
      <c r="D136" s="68">
        <v>-3.4099999999999984</v>
      </c>
      <c r="G136" s="65"/>
      <c r="H136" s="64"/>
      <c r="I136" s="62"/>
      <c r="K136" s="67">
        <v>43922</v>
      </c>
      <c r="L136" s="66">
        <v>0.22</v>
      </c>
    </row>
    <row r="137" spans="1:12" x14ac:dyDescent="0.25">
      <c r="A137" s="61">
        <f t="shared" si="13"/>
        <v>5</v>
      </c>
      <c r="B137" s="67">
        <v>43952</v>
      </c>
      <c r="C137" s="66">
        <v>1.4</v>
      </c>
      <c r="D137" s="68">
        <v>-4.6300000000000008</v>
      </c>
      <c r="G137" s="65"/>
      <c r="H137" s="64"/>
      <c r="I137" s="62"/>
      <c r="K137" s="67">
        <v>43952</v>
      </c>
      <c r="L137" s="66">
        <v>0.65</v>
      </c>
    </row>
    <row r="138" spans="1:12" x14ac:dyDescent="0.25">
      <c r="A138" s="61">
        <f t="shared" si="13"/>
        <v>6</v>
      </c>
      <c r="B138" s="67">
        <v>43983</v>
      </c>
      <c r="C138" s="66">
        <v>2.74</v>
      </c>
      <c r="D138" s="68">
        <v>-5.599999999999997</v>
      </c>
      <c r="G138" s="65"/>
      <c r="H138" s="64"/>
      <c r="I138" s="62"/>
      <c r="K138" s="67">
        <v>43983</v>
      </c>
      <c r="L138" s="66">
        <v>0.45</v>
      </c>
    </row>
    <row r="139" spans="1:12" x14ac:dyDescent="0.25">
      <c r="A139" s="61">
        <f t="shared" si="13"/>
        <v>7</v>
      </c>
      <c r="B139" s="67">
        <v>44013</v>
      </c>
      <c r="C139" s="66">
        <v>0.41</v>
      </c>
      <c r="D139" s="68">
        <v>-6.51</v>
      </c>
      <c r="G139" s="65"/>
      <c r="H139" s="64"/>
      <c r="I139" s="62"/>
      <c r="K139" s="67">
        <v>44013</v>
      </c>
      <c r="L139" s="66">
        <v>0</v>
      </c>
    </row>
    <row r="140" spans="1:12" x14ac:dyDescent="0.25">
      <c r="A140" s="61">
        <f t="shared" si="13"/>
        <v>8</v>
      </c>
      <c r="B140" s="67">
        <v>44044</v>
      </c>
      <c r="C140" s="66">
        <v>0.42</v>
      </c>
      <c r="D140" s="68">
        <v>-6.0200000000000022</v>
      </c>
      <c r="G140" s="65"/>
      <c r="H140" s="64"/>
      <c r="I140" s="62"/>
      <c r="K140" s="67">
        <v>44044</v>
      </c>
      <c r="L140" s="66">
        <v>0.08</v>
      </c>
    </row>
    <row r="141" spans="1:12" x14ac:dyDescent="0.25">
      <c r="A141" s="61">
        <f t="shared" si="13"/>
        <v>9</v>
      </c>
      <c r="B141" s="67">
        <v>44075</v>
      </c>
      <c r="C141" s="66">
        <v>0.24</v>
      </c>
      <c r="D141" s="68">
        <v>-4.5500000000000007</v>
      </c>
      <c r="G141" s="65"/>
      <c r="H141" s="64"/>
      <c r="I141" s="62"/>
      <c r="K141" s="67">
        <v>44075</v>
      </c>
      <c r="L141" s="66">
        <v>0.19</v>
      </c>
    </row>
    <row r="142" spans="1:12" x14ac:dyDescent="0.25">
      <c r="A142" s="61">
        <f t="shared" si="13"/>
        <v>10</v>
      </c>
      <c r="B142" s="67">
        <v>44105</v>
      </c>
      <c r="C142" s="66">
        <v>7.0000000000000007E-2</v>
      </c>
      <c r="D142" s="68">
        <v>-3.33</v>
      </c>
      <c r="G142" s="65"/>
      <c r="H142" s="64"/>
      <c r="I142" s="62"/>
      <c r="K142" s="67">
        <v>44105</v>
      </c>
      <c r="L142" s="66">
        <v>0.01</v>
      </c>
    </row>
    <row r="143" spans="1:12" x14ac:dyDescent="0.25">
      <c r="A143" s="61">
        <f t="shared" si="13"/>
        <v>11</v>
      </c>
      <c r="B143" s="67">
        <v>44136</v>
      </c>
      <c r="C143" s="66">
        <v>0.6</v>
      </c>
      <c r="D143" s="68">
        <v>-2.1100000000000003</v>
      </c>
      <c r="G143" s="65"/>
      <c r="H143" s="64"/>
      <c r="I143" s="62"/>
      <c r="K143" s="67">
        <v>44136</v>
      </c>
      <c r="L143" s="66">
        <v>0.87</v>
      </c>
    </row>
    <row r="144" spans="1:12" x14ac:dyDescent="0.25">
      <c r="A144" s="61">
        <f t="shared" si="13"/>
        <v>12</v>
      </c>
      <c r="B144" s="67">
        <v>44166</v>
      </c>
      <c r="C144" s="66">
        <v>0.86</v>
      </c>
      <c r="D144" s="68">
        <v>-1.6400000000000006</v>
      </c>
      <c r="G144" s="65"/>
      <c r="H144" s="64"/>
      <c r="I144" s="62"/>
      <c r="K144" s="67">
        <v>44166</v>
      </c>
      <c r="L144" s="66">
        <v>0.51</v>
      </c>
    </row>
    <row r="145" spans="1:12" x14ac:dyDescent="0.25">
      <c r="A145" s="61">
        <f t="shared" si="13"/>
        <v>1</v>
      </c>
      <c r="B145" s="67">
        <v>44197</v>
      </c>
      <c r="C145" s="66">
        <v>1.19</v>
      </c>
      <c r="D145" s="68">
        <v>-2.68</v>
      </c>
      <c r="G145" s="65"/>
      <c r="H145" s="64"/>
      <c r="I145" s="62"/>
      <c r="K145" s="67">
        <v>44197</v>
      </c>
      <c r="L145" s="66">
        <v>0.56999999999999995</v>
      </c>
    </row>
    <row r="146" spans="1:12" x14ac:dyDescent="0.25">
      <c r="A146" s="61">
        <f t="shared" si="13"/>
        <v>2</v>
      </c>
      <c r="B146" s="67">
        <v>44228</v>
      </c>
      <c r="C146" s="66">
        <v>1.8</v>
      </c>
      <c r="D146" s="68">
        <v>-2.8055172413793099</v>
      </c>
      <c r="G146" s="65"/>
      <c r="H146" s="64"/>
      <c r="I146" s="62"/>
      <c r="K146" s="67">
        <v>44228</v>
      </c>
      <c r="L146" s="66">
        <v>1.01</v>
      </c>
    </row>
    <row r="147" spans="1:12" x14ac:dyDescent="0.25">
      <c r="A147" s="61">
        <f t="shared" si="13"/>
        <v>3</v>
      </c>
      <c r="B147" s="67">
        <v>44256</v>
      </c>
      <c r="C147" s="66">
        <v>1.26</v>
      </c>
      <c r="D147" s="68">
        <v>-3.74</v>
      </c>
      <c r="G147" s="65"/>
      <c r="H147" s="64"/>
      <c r="I147" s="62"/>
      <c r="K147" s="67">
        <v>44256</v>
      </c>
      <c r="L147" s="66">
        <v>0.85</v>
      </c>
    </row>
    <row r="148" spans="1:12" x14ac:dyDescent="0.25">
      <c r="A148" s="61">
        <f t="shared" si="13"/>
        <v>4</v>
      </c>
      <c r="B148" s="67">
        <v>44287</v>
      </c>
      <c r="C148" s="66">
        <v>0.52</v>
      </c>
      <c r="D148" s="68">
        <v>-4.41</v>
      </c>
      <c r="G148" s="65"/>
      <c r="H148" s="64"/>
      <c r="I148" s="62"/>
      <c r="K148" s="67">
        <v>44287</v>
      </c>
      <c r="L148" s="66">
        <v>0.9</v>
      </c>
    </row>
    <row r="149" spans="1:12" x14ac:dyDescent="0.25">
      <c r="A149" s="61">
        <f t="shared" si="13"/>
        <v>5</v>
      </c>
      <c r="B149" s="67">
        <v>44317</v>
      </c>
      <c r="C149" s="66">
        <v>1.92</v>
      </c>
      <c r="D149" s="68">
        <v>-5.63</v>
      </c>
      <c r="G149" s="65"/>
      <c r="H149" s="64"/>
      <c r="I149" s="62"/>
      <c r="K149" s="67">
        <v>44317</v>
      </c>
      <c r="L149" s="66">
        <v>1.51</v>
      </c>
    </row>
    <row r="150" spans="1:12" x14ac:dyDescent="0.25">
      <c r="A150" s="61">
        <f t="shared" si="13"/>
        <v>6</v>
      </c>
      <c r="B150" s="67">
        <v>44348</v>
      </c>
      <c r="C150" s="66">
        <v>0.26</v>
      </c>
      <c r="D150" s="68">
        <v>-6.6</v>
      </c>
      <c r="G150" s="65"/>
      <c r="H150" s="64"/>
      <c r="I150" s="62"/>
      <c r="K150" s="67">
        <v>44348</v>
      </c>
      <c r="L150" s="66">
        <v>0</v>
      </c>
    </row>
    <row r="151" spans="1:12" x14ac:dyDescent="0.25">
      <c r="A151" s="61">
        <f t="shared" si="13"/>
        <v>7</v>
      </c>
      <c r="B151" s="67">
        <v>44378</v>
      </c>
      <c r="C151" s="66">
        <v>0.81</v>
      </c>
      <c r="D151" s="68">
        <v>-7.51</v>
      </c>
      <c r="G151" s="65"/>
      <c r="H151" s="64"/>
      <c r="I151" s="62"/>
      <c r="K151" s="67">
        <v>44378</v>
      </c>
      <c r="L151" s="66">
        <v>0.35</v>
      </c>
    </row>
    <row r="152" spans="1:12" x14ac:dyDescent="0.25">
      <c r="A152" s="61">
        <f t="shared" si="13"/>
        <v>8</v>
      </c>
      <c r="B152" s="67">
        <v>44409</v>
      </c>
      <c r="C152" s="66">
        <v>0.09</v>
      </c>
      <c r="D152" s="68">
        <v>-7.02</v>
      </c>
      <c r="G152" s="65"/>
      <c r="H152" s="64"/>
      <c r="I152" s="62"/>
      <c r="K152" s="67">
        <v>44409</v>
      </c>
      <c r="L152" s="66">
        <v>0.56999999999999995</v>
      </c>
    </row>
    <row r="153" spans="1:12" x14ac:dyDescent="0.25">
      <c r="A153" s="61">
        <f t="shared" ref="A153:A184" si="14">MONTH(B153)</f>
        <v>9</v>
      </c>
      <c r="B153" s="67">
        <v>44440</v>
      </c>
      <c r="C153" s="66">
        <v>0.19</v>
      </c>
      <c r="D153" s="68">
        <v>-5.55</v>
      </c>
      <c r="G153" s="65"/>
      <c r="H153" s="64"/>
      <c r="I153" s="62"/>
      <c r="K153" s="67">
        <v>44440</v>
      </c>
      <c r="L153" s="66">
        <v>0.17</v>
      </c>
    </row>
    <row r="154" spans="1:12" x14ac:dyDescent="0.25">
      <c r="A154" s="61">
        <f t="shared" si="14"/>
        <v>10</v>
      </c>
      <c r="B154" s="67">
        <v>44470</v>
      </c>
      <c r="C154" s="66">
        <v>2.92</v>
      </c>
      <c r="D154" s="68">
        <v>-4.33</v>
      </c>
      <c r="G154" s="65"/>
      <c r="H154" s="64"/>
      <c r="I154" s="62"/>
      <c r="K154" s="67">
        <v>44470</v>
      </c>
      <c r="L154" s="66">
        <v>2.39</v>
      </c>
    </row>
    <row r="155" spans="1:12" x14ac:dyDescent="0.25">
      <c r="A155" s="61">
        <f t="shared" si="14"/>
        <v>11</v>
      </c>
      <c r="B155" s="67">
        <v>44501</v>
      </c>
      <c r="C155" s="66">
        <v>0.65</v>
      </c>
      <c r="D155" s="68">
        <v>-3.11</v>
      </c>
      <c r="G155" s="65"/>
      <c r="H155" s="64"/>
      <c r="I155" s="62"/>
      <c r="K155" s="67">
        <v>44501</v>
      </c>
      <c r="L155" s="66">
        <v>0.18</v>
      </c>
    </row>
    <row r="156" spans="1:12" x14ac:dyDescent="0.25">
      <c r="A156" s="61">
        <f t="shared" si="14"/>
        <v>12</v>
      </c>
      <c r="B156" s="67">
        <v>44531</v>
      </c>
      <c r="C156" s="66">
        <v>0.75</v>
      </c>
      <c r="D156" s="68">
        <v>-2.64</v>
      </c>
      <c r="G156" s="65"/>
      <c r="H156" s="64"/>
      <c r="I156" s="62"/>
      <c r="K156" s="67">
        <v>44531</v>
      </c>
      <c r="L156" s="66">
        <v>1.91</v>
      </c>
    </row>
    <row r="157" spans="1:12" x14ac:dyDescent="0.25">
      <c r="A157" s="61">
        <f t="shared" si="14"/>
        <v>1</v>
      </c>
      <c r="B157" s="67">
        <v>44562</v>
      </c>
      <c r="C157" s="66">
        <v>0.36</v>
      </c>
      <c r="D157" s="68">
        <v>-1.68</v>
      </c>
      <c r="G157" s="65"/>
      <c r="H157" s="64"/>
      <c r="I157" s="62"/>
      <c r="K157" s="67">
        <v>44562</v>
      </c>
      <c r="L157" s="66">
        <v>0.11</v>
      </c>
    </row>
    <row r="158" spans="1:12" x14ac:dyDescent="0.25">
      <c r="A158" s="61">
        <f t="shared" si="14"/>
        <v>2</v>
      </c>
      <c r="B158" s="67">
        <v>44593</v>
      </c>
      <c r="C158" s="66">
        <v>0.1</v>
      </c>
      <c r="D158" s="68">
        <v>-1.8055172413793115</v>
      </c>
      <c r="G158" s="65"/>
      <c r="H158" s="64"/>
      <c r="I158" s="62"/>
      <c r="K158" s="67">
        <v>44593</v>
      </c>
      <c r="L158" s="66">
        <v>0.33</v>
      </c>
    </row>
    <row r="159" spans="1:12" x14ac:dyDescent="0.25">
      <c r="A159" s="61">
        <f t="shared" si="14"/>
        <v>3</v>
      </c>
      <c r="B159" s="67">
        <v>44621</v>
      </c>
      <c r="C159" s="66">
        <v>0.97</v>
      </c>
      <c r="D159" s="68">
        <v>-2.74</v>
      </c>
      <c r="G159" s="65"/>
      <c r="H159" s="64"/>
      <c r="I159" s="62"/>
      <c r="K159" s="67">
        <v>44621</v>
      </c>
      <c r="L159" s="66">
        <v>0.6</v>
      </c>
    </row>
    <row r="160" spans="1:12" x14ac:dyDescent="0.25">
      <c r="A160" s="61">
        <f t="shared" si="14"/>
        <v>4</v>
      </c>
      <c r="B160" s="67">
        <v>44652</v>
      </c>
      <c r="C160" s="66">
        <v>0.59</v>
      </c>
      <c r="D160" s="68">
        <v>-3.4099999999999984</v>
      </c>
      <c r="G160" s="65"/>
      <c r="H160" s="64"/>
      <c r="I160" s="62"/>
      <c r="K160" s="67">
        <v>44652</v>
      </c>
      <c r="L160" s="66">
        <v>0.74</v>
      </c>
    </row>
    <row r="161" spans="1:12" x14ac:dyDescent="0.25">
      <c r="A161" s="61">
        <f t="shared" si="14"/>
        <v>5</v>
      </c>
      <c r="B161" s="67">
        <v>44682</v>
      </c>
      <c r="C161" s="66">
        <v>0.9</v>
      </c>
      <c r="D161" s="68">
        <v>-4.6300000000000008</v>
      </c>
      <c r="G161" s="65"/>
      <c r="H161" s="64"/>
      <c r="I161" s="62"/>
      <c r="K161" s="67">
        <v>44682</v>
      </c>
      <c r="L161" s="66">
        <v>0.66</v>
      </c>
    </row>
    <row r="162" spans="1:12" x14ac:dyDescent="0.25">
      <c r="A162" s="61">
        <f t="shared" si="14"/>
        <v>6</v>
      </c>
      <c r="B162" s="67">
        <v>44713</v>
      </c>
      <c r="C162" s="66">
        <v>0.22</v>
      </c>
      <c r="D162" s="68">
        <v>-5.599999999999997</v>
      </c>
      <c r="G162" s="65"/>
      <c r="H162" s="64"/>
      <c r="I162" s="62"/>
      <c r="K162" s="67">
        <v>44713</v>
      </c>
      <c r="L162" s="66">
        <v>0.03</v>
      </c>
    </row>
    <row r="163" spans="1:12" x14ac:dyDescent="0.25">
      <c r="A163" s="61">
        <f t="shared" si="14"/>
        <v>7</v>
      </c>
      <c r="B163" s="67">
        <v>44743</v>
      </c>
      <c r="C163" s="66">
        <v>0</v>
      </c>
      <c r="D163" s="68">
        <v>-6.51</v>
      </c>
      <c r="G163" s="65"/>
      <c r="H163" s="64"/>
      <c r="I163" s="62"/>
      <c r="K163" s="67">
        <v>44743</v>
      </c>
      <c r="L163" s="66">
        <v>0.08</v>
      </c>
    </row>
    <row r="164" spans="1:12" x14ac:dyDescent="0.25">
      <c r="A164" s="61">
        <f t="shared" si="14"/>
        <v>8</v>
      </c>
      <c r="B164" s="67">
        <v>44774</v>
      </c>
      <c r="C164" s="66">
        <v>0.8</v>
      </c>
      <c r="D164" s="68">
        <v>-6.0200000000000022</v>
      </c>
      <c r="G164" s="65"/>
      <c r="H164" s="64"/>
      <c r="I164" s="62"/>
      <c r="K164" s="67">
        <v>44774</v>
      </c>
      <c r="L164" s="66">
        <v>0.92</v>
      </c>
    </row>
    <row r="165" spans="1:12" x14ac:dyDescent="0.25">
      <c r="A165" s="61">
        <f t="shared" si="14"/>
        <v>9</v>
      </c>
      <c r="B165" s="67">
        <v>44805</v>
      </c>
      <c r="C165" s="66">
        <v>0.28000000000000003</v>
      </c>
      <c r="D165" s="68">
        <v>-4.5500000000000007</v>
      </c>
      <c r="G165" s="65"/>
      <c r="H165" s="64"/>
      <c r="I165" s="62"/>
      <c r="K165" s="67">
        <v>44805</v>
      </c>
      <c r="L165" s="66">
        <v>0.56999999999999995</v>
      </c>
    </row>
    <row r="166" spans="1:12" x14ac:dyDescent="0.25">
      <c r="A166" s="61">
        <f t="shared" si="14"/>
        <v>10</v>
      </c>
      <c r="B166" s="67">
        <v>44835</v>
      </c>
      <c r="C166" s="66">
        <v>0.6</v>
      </c>
      <c r="D166" s="68">
        <v>-3.33</v>
      </c>
      <c r="G166" s="65"/>
      <c r="H166" s="64"/>
      <c r="I166" s="62"/>
      <c r="K166" s="67">
        <v>44835</v>
      </c>
      <c r="L166" s="66">
        <v>0.28999999999999998</v>
      </c>
    </row>
    <row r="167" spans="1:12" x14ac:dyDescent="0.25">
      <c r="A167" s="61">
        <f t="shared" si="14"/>
        <v>11</v>
      </c>
      <c r="B167" s="67">
        <v>44866</v>
      </c>
      <c r="C167" s="66">
        <v>0.95</v>
      </c>
      <c r="D167" s="68">
        <v>-2.1100000000000003</v>
      </c>
      <c r="G167" s="65"/>
      <c r="H167" s="64"/>
      <c r="I167" s="62"/>
      <c r="K167" s="67">
        <v>44866</v>
      </c>
      <c r="L167" s="66">
        <v>1.84</v>
      </c>
    </row>
    <row r="168" spans="1:12" x14ac:dyDescent="0.25">
      <c r="A168" s="61">
        <f t="shared" si="14"/>
        <v>12</v>
      </c>
      <c r="B168" s="67">
        <v>44896</v>
      </c>
      <c r="C168" s="66">
        <v>2.68</v>
      </c>
      <c r="D168" s="68">
        <v>-1.6400000000000006</v>
      </c>
      <c r="G168" s="65"/>
      <c r="H168" s="64"/>
      <c r="I168" s="62"/>
      <c r="K168" s="67">
        <v>44896</v>
      </c>
      <c r="L168" s="66">
        <v>3.41</v>
      </c>
    </row>
    <row r="169" spans="1:12" x14ac:dyDescent="0.25">
      <c r="A169" s="61">
        <f t="shared" si="14"/>
        <v>1</v>
      </c>
      <c r="B169" s="67">
        <v>44927</v>
      </c>
      <c r="C169" s="66">
        <v>2.06</v>
      </c>
      <c r="D169" s="68">
        <v>-1.68</v>
      </c>
      <c r="G169" s="65"/>
      <c r="H169" s="64"/>
      <c r="I169" s="62"/>
      <c r="K169" s="67">
        <v>44927</v>
      </c>
      <c r="L169" s="66">
        <v>1.83</v>
      </c>
    </row>
    <row r="170" spans="1:12" x14ac:dyDescent="0.25">
      <c r="A170" s="61">
        <f t="shared" si="14"/>
        <v>2</v>
      </c>
      <c r="B170" s="67">
        <v>44958</v>
      </c>
      <c r="C170" s="66">
        <v>0.74</v>
      </c>
      <c r="D170" s="68">
        <v>-1.8055172413793115</v>
      </c>
      <c r="G170" s="65"/>
      <c r="H170" s="64"/>
      <c r="I170" s="62"/>
      <c r="K170" s="67">
        <v>44958</v>
      </c>
      <c r="L170" s="66">
        <v>0.95</v>
      </c>
    </row>
    <row r="171" spans="1:12" x14ac:dyDescent="0.25">
      <c r="A171" s="61">
        <f t="shared" si="14"/>
        <v>3</v>
      </c>
      <c r="B171" s="67">
        <v>44986</v>
      </c>
      <c r="C171" s="66">
        <v>2.2799999999999998</v>
      </c>
      <c r="D171" s="68">
        <v>-2.74</v>
      </c>
      <c r="G171" s="65"/>
      <c r="H171" s="64"/>
      <c r="I171" s="62"/>
      <c r="K171" s="67">
        <v>44986</v>
      </c>
      <c r="L171" s="66">
        <v>1.66</v>
      </c>
    </row>
    <row r="172" spans="1:12" x14ac:dyDescent="0.25">
      <c r="A172" s="61">
        <f t="shared" si="14"/>
        <v>4</v>
      </c>
      <c r="B172" s="67">
        <v>45017</v>
      </c>
      <c r="C172" s="66">
        <v>0.18</v>
      </c>
      <c r="D172" s="68">
        <v>-3.4099999999999984</v>
      </c>
      <c r="G172" s="65"/>
      <c r="H172" s="64"/>
      <c r="I172" s="62"/>
      <c r="K172" s="67">
        <v>45017</v>
      </c>
      <c r="L172" s="66">
        <v>0.14000000000000001</v>
      </c>
    </row>
    <row r="173" spans="1:12" x14ac:dyDescent="0.25">
      <c r="A173" s="61">
        <f t="shared" si="14"/>
        <v>5</v>
      </c>
      <c r="B173" s="67">
        <v>45047</v>
      </c>
      <c r="C173" s="66">
        <v>0.86</v>
      </c>
      <c r="D173" s="68">
        <v>-4.6300000000000008</v>
      </c>
      <c r="G173" s="65"/>
      <c r="H173" s="64"/>
      <c r="I173" s="62"/>
      <c r="K173" s="67">
        <v>45047</v>
      </c>
      <c r="L173" s="66">
        <v>1.64</v>
      </c>
    </row>
    <row r="174" spans="1:12" x14ac:dyDescent="0.25">
      <c r="A174" s="61">
        <f t="shared" si="14"/>
        <v>6</v>
      </c>
      <c r="B174" s="67">
        <v>45078</v>
      </c>
      <c r="C174" s="66">
        <v>1.37</v>
      </c>
      <c r="D174" s="68">
        <v>-5.599999999999997</v>
      </c>
      <c r="G174" s="65"/>
      <c r="H174" s="64"/>
      <c r="I174" s="62"/>
      <c r="K174" s="67">
        <v>45078</v>
      </c>
      <c r="L174" s="66">
        <v>1.27</v>
      </c>
    </row>
    <row r="175" spans="1:12" x14ac:dyDescent="0.25">
      <c r="A175" s="61">
        <f t="shared" si="14"/>
        <v>7</v>
      </c>
      <c r="B175" s="67">
        <v>45108</v>
      </c>
      <c r="C175" s="66">
        <v>0.06</v>
      </c>
      <c r="D175" s="68">
        <v>-6.51</v>
      </c>
      <c r="G175" s="65"/>
      <c r="H175" s="64"/>
      <c r="I175" s="62"/>
      <c r="K175" s="67">
        <v>45108</v>
      </c>
      <c r="L175" s="66">
        <v>0.02</v>
      </c>
    </row>
    <row r="176" spans="1:12" x14ac:dyDescent="0.25">
      <c r="A176" s="61">
        <f t="shared" si="14"/>
        <v>8</v>
      </c>
      <c r="B176" s="67">
        <v>45139</v>
      </c>
      <c r="C176" s="66">
        <v>0.44</v>
      </c>
      <c r="D176" s="68">
        <v>-6.0200000000000022</v>
      </c>
      <c r="G176" s="65"/>
      <c r="H176" s="64"/>
      <c r="I176" s="62"/>
      <c r="K176" s="67">
        <v>45139</v>
      </c>
      <c r="L176" s="66">
        <v>1.03</v>
      </c>
    </row>
    <row r="177" spans="1:12" x14ac:dyDescent="0.25">
      <c r="A177" s="61">
        <f t="shared" si="14"/>
        <v>9</v>
      </c>
      <c r="B177" s="67">
        <v>45170</v>
      </c>
      <c r="C177" s="66">
        <v>2.8</v>
      </c>
      <c r="D177" s="68">
        <v>-4.5500000000000007</v>
      </c>
      <c r="G177" s="65"/>
      <c r="H177" s="64"/>
      <c r="I177" s="62"/>
      <c r="K177" s="67">
        <v>45170</v>
      </c>
      <c r="L177" s="66">
        <v>0.65</v>
      </c>
    </row>
    <row r="178" spans="1:12" x14ac:dyDescent="0.25">
      <c r="A178" s="61">
        <f t="shared" si="14"/>
        <v>10</v>
      </c>
      <c r="B178" s="67">
        <v>45200</v>
      </c>
      <c r="C178" s="66">
        <v>0.09</v>
      </c>
      <c r="D178" s="68">
        <v>-3.33</v>
      </c>
      <c r="G178" s="65"/>
      <c r="H178" s="64"/>
      <c r="I178" s="62"/>
      <c r="K178" s="67">
        <v>45200</v>
      </c>
      <c r="L178" s="66">
        <v>0.46</v>
      </c>
    </row>
    <row r="179" spans="1:12" x14ac:dyDescent="0.25">
      <c r="A179" s="61">
        <f t="shared" si="14"/>
        <v>11</v>
      </c>
      <c r="B179" s="67">
        <v>45231</v>
      </c>
      <c r="C179" s="66">
        <v>1.36</v>
      </c>
      <c r="D179" s="68">
        <v>-2.1100000000000003</v>
      </c>
      <c r="G179" s="65"/>
      <c r="H179" s="64"/>
      <c r="I179" s="62"/>
      <c r="K179" s="67">
        <v>45231</v>
      </c>
      <c r="L179" s="66">
        <v>1.1000000000000001</v>
      </c>
    </row>
    <row r="180" spans="1:12" x14ac:dyDescent="0.25">
      <c r="A180" s="61">
        <f t="shared" si="14"/>
        <v>12</v>
      </c>
      <c r="B180" s="67">
        <v>45261</v>
      </c>
      <c r="C180" s="66">
        <v>0.94</v>
      </c>
      <c r="D180" s="68">
        <v>-1.6400000000000006</v>
      </c>
      <c r="G180" s="65"/>
      <c r="H180" s="64"/>
      <c r="I180" s="62"/>
      <c r="K180" s="67">
        <v>45261</v>
      </c>
      <c r="L180" s="66">
        <v>0.95</v>
      </c>
    </row>
    <row r="181" spans="1:12" x14ac:dyDescent="0.25">
      <c r="A181" s="61">
        <f t="shared" si="14"/>
        <v>1</v>
      </c>
      <c r="B181" s="67">
        <v>45292</v>
      </c>
      <c r="C181" s="66">
        <v>1.92</v>
      </c>
      <c r="D181" s="68">
        <v>-1.68</v>
      </c>
      <c r="G181" s="65"/>
      <c r="H181" s="64"/>
      <c r="I181" s="62"/>
      <c r="K181" s="67">
        <v>45292</v>
      </c>
      <c r="L181" s="66">
        <v>2.4900000000000002</v>
      </c>
    </row>
    <row r="182" spans="1:12" x14ac:dyDescent="0.25">
      <c r="A182" s="61">
        <f t="shared" si="14"/>
        <v>2</v>
      </c>
      <c r="B182" s="67">
        <v>45323</v>
      </c>
      <c r="C182" s="71">
        <v>1.8</v>
      </c>
      <c r="D182" s="72">
        <v>-1.8700000000000012</v>
      </c>
      <c r="G182" s="65"/>
      <c r="H182" s="64"/>
      <c r="I182" s="62"/>
      <c r="K182" s="67">
        <v>45323</v>
      </c>
      <c r="L182" s="71">
        <v>1.47</v>
      </c>
    </row>
    <row r="183" spans="1:12" x14ac:dyDescent="0.25">
      <c r="A183" s="61">
        <f t="shared" si="14"/>
        <v>3</v>
      </c>
      <c r="B183" s="67">
        <v>45352</v>
      </c>
      <c r="C183" s="71">
        <v>2.89</v>
      </c>
      <c r="D183" s="72">
        <v>-2.74</v>
      </c>
      <c r="G183" s="65"/>
      <c r="H183" s="64"/>
      <c r="I183" s="62"/>
      <c r="K183" s="67">
        <v>45352</v>
      </c>
      <c r="L183" s="71">
        <v>2.19</v>
      </c>
    </row>
    <row r="184" spans="1:12" x14ac:dyDescent="0.25">
      <c r="A184" s="61">
        <f t="shared" si="14"/>
        <v>4</v>
      </c>
      <c r="B184" s="67">
        <v>45383</v>
      </c>
      <c r="C184" s="71">
        <v>1.64</v>
      </c>
      <c r="D184" s="72">
        <v>-3.4099999999999984</v>
      </c>
      <c r="G184" s="65"/>
      <c r="H184" s="64"/>
      <c r="I184" s="62"/>
      <c r="K184" s="67">
        <v>45383</v>
      </c>
      <c r="L184" s="71">
        <v>0.85</v>
      </c>
    </row>
    <row r="185" spans="1:12" x14ac:dyDescent="0.25">
      <c r="A185" s="61">
        <f t="shared" ref="A185:A216" si="15">MONTH(B185)</f>
        <v>5</v>
      </c>
      <c r="B185" s="67">
        <v>45413</v>
      </c>
      <c r="C185" s="71">
        <v>0.84</v>
      </c>
      <c r="D185" s="72">
        <v>-4.6300000000000008</v>
      </c>
      <c r="G185" s="65"/>
      <c r="H185" s="64"/>
      <c r="I185" s="62"/>
      <c r="K185" s="67">
        <v>45413</v>
      </c>
      <c r="L185" s="71">
        <v>0.39</v>
      </c>
    </row>
    <row r="186" spans="1:12" x14ac:dyDescent="0.25">
      <c r="A186" s="61">
        <f t="shared" si="15"/>
        <v>6</v>
      </c>
      <c r="B186" s="67">
        <v>45444</v>
      </c>
      <c r="C186" s="71">
        <v>0.25</v>
      </c>
      <c r="D186" s="72">
        <v>-5.599999999999997</v>
      </c>
      <c r="G186" s="65"/>
      <c r="H186" s="64"/>
      <c r="I186" s="62"/>
      <c r="K186" s="67">
        <v>45444</v>
      </c>
      <c r="L186" s="71">
        <v>0.16</v>
      </c>
    </row>
    <row r="187" spans="1:12" x14ac:dyDescent="0.25">
      <c r="A187" s="61">
        <f t="shared" si="15"/>
        <v>7</v>
      </c>
      <c r="B187" s="67">
        <v>45474</v>
      </c>
      <c r="C187" s="70">
        <v>0.33</v>
      </c>
      <c r="D187" s="69">
        <v>-6.51</v>
      </c>
      <c r="G187" s="65"/>
      <c r="H187" s="64"/>
      <c r="I187" s="62"/>
      <c r="K187" s="67">
        <v>45474</v>
      </c>
      <c r="L187" s="70">
        <v>0.44</v>
      </c>
    </row>
    <row r="188" spans="1:12" x14ac:dyDescent="0.25">
      <c r="A188" s="61">
        <f t="shared" si="15"/>
        <v>8</v>
      </c>
      <c r="B188" s="67">
        <v>45505</v>
      </c>
      <c r="C188" s="70">
        <v>0.45</v>
      </c>
      <c r="D188" s="69">
        <v>-6.0200000000000022</v>
      </c>
      <c r="G188" s="65"/>
      <c r="H188" s="64"/>
      <c r="I188" s="62"/>
      <c r="K188" s="67">
        <v>45505</v>
      </c>
      <c r="L188" s="70">
        <v>0.06</v>
      </c>
    </row>
    <row r="189" spans="1:12" x14ac:dyDescent="0.25">
      <c r="A189" s="61">
        <f t="shared" si="15"/>
        <v>9</v>
      </c>
      <c r="B189" s="67">
        <v>45536</v>
      </c>
      <c r="C189" s="70">
        <v>0.38</v>
      </c>
      <c r="D189" s="69">
        <v>-4.5500000000000007</v>
      </c>
      <c r="G189" s="65"/>
      <c r="H189" s="64"/>
      <c r="I189" s="62"/>
      <c r="K189" s="67">
        <v>45536</v>
      </c>
      <c r="L189" s="70">
        <v>0.56999999999999995</v>
      </c>
    </row>
    <row r="190" spans="1:12" x14ac:dyDescent="0.25">
      <c r="A190" s="61">
        <f t="shared" si="15"/>
        <v>10</v>
      </c>
      <c r="B190" s="67">
        <v>45566</v>
      </c>
      <c r="C190" s="70">
        <v>0.71</v>
      </c>
      <c r="D190" s="69">
        <v>-3.33</v>
      </c>
      <c r="G190" s="65"/>
      <c r="H190" s="64"/>
      <c r="I190" s="62"/>
      <c r="K190" s="67">
        <v>45566</v>
      </c>
      <c r="L190" s="70">
        <v>0.31</v>
      </c>
    </row>
    <row r="191" spans="1:12" x14ac:dyDescent="0.25">
      <c r="A191" s="61">
        <f t="shared" si="15"/>
        <v>11</v>
      </c>
      <c r="B191" s="67">
        <v>45597</v>
      </c>
      <c r="C191" s="70">
        <v>0.99</v>
      </c>
      <c r="D191" s="69">
        <v>-2.1100000000000003</v>
      </c>
      <c r="G191" s="65"/>
      <c r="H191" s="64"/>
      <c r="I191" s="62"/>
      <c r="K191" s="67">
        <v>45597</v>
      </c>
      <c r="L191" s="70">
        <v>0.54</v>
      </c>
    </row>
    <row r="192" spans="1:12" x14ac:dyDescent="0.25">
      <c r="A192" s="61">
        <f t="shared" si="15"/>
        <v>12</v>
      </c>
      <c r="B192" s="67">
        <v>45627</v>
      </c>
      <c r="C192" s="66">
        <v>1.62</v>
      </c>
      <c r="D192" s="69">
        <v>-1.6400000000000006</v>
      </c>
      <c r="G192" s="65"/>
      <c r="H192" s="64"/>
      <c r="I192" s="62"/>
      <c r="K192" s="67">
        <v>45627</v>
      </c>
      <c r="L192" s="66">
        <v>1.24</v>
      </c>
    </row>
    <row r="193" spans="1:12" x14ac:dyDescent="0.25">
      <c r="A193" s="61">
        <f t="shared" si="15"/>
        <v>1</v>
      </c>
      <c r="B193" s="67">
        <v>45658</v>
      </c>
      <c r="C193" s="66">
        <v>0.5</v>
      </c>
      <c r="D193" s="69">
        <v>-1.68</v>
      </c>
      <c r="G193" s="65"/>
      <c r="H193" s="64"/>
      <c r="I193" s="62"/>
      <c r="K193" s="67">
        <v>45658</v>
      </c>
      <c r="L193" s="66">
        <v>0.25</v>
      </c>
    </row>
    <row r="194" spans="1:12" x14ac:dyDescent="0.25">
      <c r="A194" s="61">
        <f t="shared" si="15"/>
        <v>2</v>
      </c>
      <c r="B194" s="67">
        <v>45689</v>
      </c>
      <c r="C194" s="66">
        <v>1.33</v>
      </c>
      <c r="D194" s="68">
        <v>-1.8055172413793115</v>
      </c>
      <c r="G194" s="65"/>
      <c r="H194" s="64"/>
      <c r="I194" s="62"/>
      <c r="K194" s="67">
        <v>45689</v>
      </c>
      <c r="L194" s="66">
        <v>1.9</v>
      </c>
    </row>
    <row r="195" spans="1:12" x14ac:dyDescent="0.25">
      <c r="A195" s="61">
        <f t="shared" si="15"/>
        <v>3</v>
      </c>
      <c r="B195" s="67">
        <v>45717</v>
      </c>
      <c r="C195" s="66">
        <v>2.44</v>
      </c>
      <c r="D195" s="68">
        <v>-2.74</v>
      </c>
      <c r="G195" s="65"/>
      <c r="H195" s="64"/>
      <c r="I195" s="62"/>
      <c r="K195" s="67">
        <v>45717</v>
      </c>
      <c r="L195" s="66">
        <v>1.08</v>
      </c>
    </row>
    <row r="196" spans="1:12" x14ac:dyDescent="0.25">
      <c r="B196" s="63"/>
      <c r="G196" s="65"/>
      <c r="H196" s="64"/>
      <c r="I196" s="62"/>
      <c r="K196" s="63"/>
    </row>
    <row r="197" spans="1:12" x14ac:dyDescent="0.25">
      <c r="B197" s="63"/>
      <c r="G197" s="65"/>
      <c r="H197" s="64"/>
      <c r="I197" s="62"/>
      <c r="K197" s="63"/>
      <c r="L197" s="62"/>
    </row>
    <row r="198" spans="1:12" x14ac:dyDescent="0.25">
      <c r="B198" s="63"/>
      <c r="G198" s="65"/>
      <c r="H198" s="64"/>
      <c r="I198" s="62"/>
      <c r="K198" s="63"/>
      <c r="L198" s="62"/>
    </row>
    <row r="199" spans="1:12" x14ac:dyDescent="0.25">
      <c r="B199" s="63"/>
      <c r="G199" s="65"/>
      <c r="H199" s="64"/>
      <c r="I199" s="62"/>
      <c r="K199" s="63"/>
      <c r="L199" s="62"/>
    </row>
    <row r="200" spans="1:12" x14ac:dyDescent="0.25">
      <c r="B200" s="63"/>
      <c r="G200" s="65"/>
      <c r="H200" s="64"/>
      <c r="I200" s="62"/>
      <c r="K200" s="63"/>
      <c r="L200" s="62"/>
    </row>
    <row r="201" spans="1:12" x14ac:dyDescent="0.25">
      <c r="B201" s="63"/>
      <c r="G201" s="65"/>
      <c r="H201" s="64"/>
      <c r="I201" s="62"/>
      <c r="K201" s="63"/>
      <c r="L201" s="62"/>
    </row>
    <row r="202" spans="1:12" x14ac:dyDescent="0.25">
      <c r="B202" s="63"/>
      <c r="G202" s="65"/>
      <c r="H202" s="64"/>
      <c r="I202" s="62"/>
      <c r="K202" s="63"/>
      <c r="L202" s="62"/>
    </row>
    <row r="203" spans="1:12" x14ac:dyDescent="0.25">
      <c r="B203" s="63"/>
      <c r="G203" s="65"/>
      <c r="H203" s="64"/>
      <c r="I203" s="62"/>
      <c r="K203" s="63"/>
      <c r="L203" s="62"/>
    </row>
    <row r="204" spans="1:12" x14ac:dyDescent="0.25">
      <c r="B204" s="63"/>
      <c r="G204" s="65"/>
      <c r="H204" s="64"/>
      <c r="I204" s="62"/>
      <c r="K204" s="63"/>
      <c r="L204" s="62"/>
    </row>
    <row r="205" spans="1:12" x14ac:dyDescent="0.25">
      <c r="B205" s="63"/>
      <c r="G205" s="65"/>
      <c r="H205" s="64"/>
      <c r="I205" s="62"/>
      <c r="K205" s="63"/>
      <c r="L205" s="62"/>
    </row>
    <row r="206" spans="1:12" x14ac:dyDescent="0.25">
      <c r="B206" s="63"/>
      <c r="K206" s="63"/>
      <c r="L206" s="62"/>
    </row>
    <row r="207" spans="1:12" x14ac:dyDescent="0.25">
      <c r="B207" s="63"/>
    </row>
    <row r="208" spans="1:12" x14ac:dyDescent="0.25">
      <c r="B208" s="63"/>
    </row>
    <row r="209" spans="2:2" x14ac:dyDescent="0.25">
      <c r="B209" s="63"/>
    </row>
    <row r="210" spans="2:2" x14ac:dyDescent="0.25">
      <c r="B210" s="63"/>
    </row>
    <row r="211" spans="2:2" x14ac:dyDescent="0.25">
      <c r="B211" s="63"/>
    </row>
    <row r="212" spans="2:2" x14ac:dyDescent="0.25">
      <c r="B212" s="63"/>
    </row>
    <row r="213" spans="2:2" x14ac:dyDescent="0.25">
      <c r="B213" s="63"/>
    </row>
    <row r="214" spans="2:2" x14ac:dyDescent="0.25">
      <c r="B214" s="63"/>
    </row>
    <row r="215" spans="2:2" x14ac:dyDescent="0.25">
      <c r="B215" s="63"/>
    </row>
    <row r="216" spans="2:2" x14ac:dyDescent="0.25">
      <c r="B216" s="63"/>
    </row>
    <row r="217" spans="2:2" x14ac:dyDescent="0.25">
      <c r="B217" s="63"/>
    </row>
    <row r="218" spans="2:2" x14ac:dyDescent="0.25">
      <c r="B218" s="63"/>
    </row>
    <row r="219" spans="2:2" x14ac:dyDescent="0.25">
      <c r="B219" s="63"/>
    </row>
    <row r="220" spans="2:2" x14ac:dyDescent="0.25">
      <c r="B220" s="63"/>
    </row>
    <row r="221" spans="2:2" x14ac:dyDescent="0.25">
      <c r="B221" s="63"/>
    </row>
    <row r="222" spans="2:2" x14ac:dyDescent="0.25">
      <c r="B222" s="63"/>
    </row>
    <row r="223" spans="2:2" x14ac:dyDescent="0.25">
      <c r="B223" s="63"/>
    </row>
    <row r="224" spans="2:2" x14ac:dyDescent="0.25">
      <c r="B224" s="63"/>
    </row>
    <row r="225" spans="2:2" x14ac:dyDescent="0.25">
      <c r="B225" s="63"/>
    </row>
    <row r="226" spans="2:2" x14ac:dyDescent="0.25">
      <c r="B226" s="63"/>
    </row>
    <row r="227" spans="2:2" x14ac:dyDescent="0.25">
      <c r="B227" s="63"/>
    </row>
    <row r="228" spans="2:2" x14ac:dyDescent="0.25">
      <c r="B228" s="63"/>
    </row>
    <row r="229" spans="2:2" x14ac:dyDescent="0.25">
      <c r="B229" s="63"/>
    </row>
    <row r="230" spans="2:2" x14ac:dyDescent="0.25">
      <c r="B230" s="63"/>
    </row>
    <row r="231" spans="2:2" x14ac:dyDescent="0.25">
      <c r="B231" s="63"/>
    </row>
    <row r="232" spans="2:2" x14ac:dyDescent="0.25">
      <c r="B232" s="63"/>
    </row>
    <row r="233" spans="2:2" x14ac:dyDescent="0.25">
      <c r="B233" s="63"/>
    </row>
    <row r="234" spans="2:2" x14ac:dyDescent="0.25">
      <c r="B234" s="63"/>
    </row>
    <row r="235" spans="2:2" x14ac:dyDescent="0.25">
      <c r="B235" s="63"/>
    </row>
    <row r="236" spans="2:2" x14ac:dyDescent="0.25">
      <c r="B236" s="63"/>
    </row>
    <row r="237" spans="2:2" x14ac:dyDescent="0.25">
      <c r="B237" s="63"/>
    </row>
    <row r="238" spans="2:2" x14ac:dyDescent="0.25">
      <c r="B238" s="63"/>
    </row>
    <row r="239" spans="2:2" x14ac:dyDescent="0.25">
      <c r="B239" s="63"/>
    </row>
    <row r="240" spans="2:2" x14ac:dyDescent="0.25">
      <c r="B240" s="63"/>
    </row>
    <row r="241" spans="2:2" x14ac:dyDescent="0.25">
      <c r="B241" s="63"/>
    </row>
    <row r="242" spans="2:2" x14ac:dyDescent="0.25">
      <c r="B242" s="63"/>
    </row>
    <row r="243" spans="2:2" x14ac:dyDescent="0.25">
      <c r="B243" s="63"/>
    </row>
    <row r="244" spans="2:2" x14ac:dyDescent="0.25">
      <c r="B244" s="63"/>
    </row>
    <row r="245" spans="2:2" x14ac:dyDescent="0.25">
      <c r="B245" s="63"/>
    </row>
    <row r="246" spans="2:2" x14ac:dyDescent="0.25">
      <c r="B246" s="63"/>
    </row>
    <row r="247" spans="2:2" x14ac:dyDescent="0.25">
      <c r="B247" s="63"/>
    </row>
    <row r="248" spans="2:2" x14ac:dyDescent="0.25">
      <c r="B248" s="63"/>
    </row>
    <row r="249" spans="2:2" x14ac:dyDescent="0.25">
      <c r="B249" s="63"/>
    </row>
    <row r="250" spans="2:2" x14ac:dyDescent="0.25">
      <c r="B250" s="63"/>
    </row>
    <row r="251" spans="2:2" x14ac:dyDescent="0.25">
      <c r="B251" s="63"/>
    </row>
    <row r="252" spans="2:2" x14ac:dyDescent="0.25">
      <c r="B252" s="63"/>
    </row>
    <row r="253" spans="2:2" x14ac:dyDescent="0.25">
      <c r="B253" s="63"/>
    </row>
    <row r="254" spans="2:2" x14ac:dyDescent="0.25">
      <c r="B254" s="63"/>
    </row>
    <row r="255" spans="2:2" x14ac:dyDescent="0.25">
      <c r="B255" s="63"/>
    </row>
    <row r="256" spans="2:2" x14ac:dyDescent="0.25">
      <c r="B256" s="63"/>
    </row>
    <row r="257" spans="2:2" x14ac:dyDescent="0.25">
      <c r="B257" s="63"/>
    </row>
    <row r="258" spans="2:2" x14ac:dyDescent="0.25">
      <c r="B258" s="63"/>
    </row>
    <row r="259" spans="2:2" x14ac:dyDescent="0.25">
      <c r="B259" s="63"/>
    </row>
    <row r="260" spans="2:2" x14ac:dyDescent="0.25">
      <c r="B260" s="63"/>
    </row>
    <row r="261" spans="2:2" x14ac:dyDescent="0.25">
      <c r="B261" s="63"/>
    </row>
    <row r="262" spans="2:2" x14ac:dyDescent="0.25">
      <c r="B262" s="63"/>
    </row>
    <row r="263" spans="2:2" x14ac:dyDescent="0.25">
      <c r="B263" s="63"/>
    </row>
    <row r="264" spans="2:2" x14ac:dyDescent="0.25">
      <c r="B264" s="63"/>
    </row>
    <row r="265" spans="2:2" x14ac:dyDescent="0.25">
      <c r="B265" s="63"/>
    </row>
    <row r="266" spans="2:2" x14ac:dyDescent="0.25">
      <c r="B266" s="63"/>
    </row>
    <row r="267" spans="2:2" x14ac:dyDescent="0.25">
      <c r="B267" s="63"/>
    </row>
    <row r="268" spans="2:2" x14ac:dyDescent="0.25">
      <c r="B268" s="63"/>
    </row>
    <row r="269" spans="2:2" x14ac:dyDescent="0.25">
      <c r="B269" s="63"/>
    </row>
    <row r="270" spans="2:2" x14ac:dyDescent="0.25">
      <c r="B270" s="63"/>
    </row>
    <row r="271" spans="2:2" x14ac:dyDescent="0.25">
      <c r="B271" s="63"/>
    </row>
    <row r="272" spans="2:2" x14ac:dyDescent="0.25">
      <c r="B272" s="63"/>
    </row>
    <row r="273" spans="2:2" x14ac:dyDescent="0.25">
      <c r="B273" s="63"/>
    </row>
    <row r="274" spans="2:2" x14ac:dyDescent="0.25">
      <c r="B274" s="63"/>
    </row>
    <row r="275" spans="2:2" x14ac:dyDescent="0.25">
      <c r="B275" s="63"/>
    </row>
    <row r="276" spans="2:2" x14ac:dyDescent="0.25">
      <c r="B276" s="63"/>
    </row>
    <row r="277" spans="2:2" x14ac:dyDescent="0.25">
      <c r="B277" s="63"/>
    </row>
    <row r="278" spans="2:2" x14ac:dyDescent="0.25">
      <c r="B278" s="63"/>
    </row>
    <row r="279" spans="2:2" x14ac:dyDescent="0.25">
      <c r="B279" s="63"/>
    </row>
    <row r="280" spans="2:2" x14ac:dyDescent="0.25">
      <c r="B280" s="63"/>
    </row>
    <row r="281" spans="2:2" x14ac:dyDescent="0.25">
      <c r="B281" s="63"/>
    </row>
    <row r="282" spans="2:2" x14ac:dyDescent="0.25">
      <c r="B282" s="63"/>
    </row>
    <row r="283" spans="2:2" x14ac:dyDescent="0.25">
      <c r="B283" s="63"/>
    </row>
    <row r="284" spans="2:2" x14ac:dyDescent="0.25">
      <c r="B284" s="63"/>
    </row>
    <row r="285" spans="2:2" x14ac:dyDescent="0.25">
      <c r="B285" s="63"/>
    </row>
    <row r="286" spans="2:2" x14ac:dyDescent="0.25">
      <c r="B286" s="63"/>
    </row>
    <row r="287" spans="2:2" x14ac:dyDescent="0.25">
      <c r="B287" s="63"/>
    </row>
    <row r="288" spans="2:2" x14ac:dyDescent="0.25">
      <c r="B288" s="63"/>
    </row>
    <row r="289" spans="2:2" x14ac:dyDescent="0.25">
      <c r="B289" s="63"/>
    </row>
    <row r="290" spans="2:2" x14ac:dyDescent="0.25">
      <c r="B290" s="63"/>
    </row>
    <row r="291" spans="2:2" x14ac:dyDescent="0.25">
      <c r="B291" s="63"/>
    </row>
    <row r="292" spans="2:2" x14ac:dyDescent="0.25">
      <c r="B292" s="63"/>
    </row>
    <row r="293" spans="2:2" x14ac:dyDescent="0.25">
      <c r="B293" s="63"/>
    </row>
    <row r="294" spans="2:2" x14ac:dyDescent="0.25">
      <c r="B294" s="63"/>
    </row>
    <row r="295" spans="2:2" x14ac:dyDescent="0.25">
      <c r="B295" s="63"/>
    </row>
    <row r="296" spans="2:2" x14ac:dyDescent="0.25">
      <c r="B296" s="63"/>
    </row>
    <row r="297" spans="2:2" x14ac:dyDescent="0.25">
      <c r="B297" s="63"/>
    </row>
    <row r="298" spans="2:2" x14ac:dyDescent="0.25">
      <c r="B298" s="63"/>
    </row>
    <row r="299" spans="2:2" x14ac:dyDescent="0.25">
      <c r="B299" s="63"/>
    </row>
    <row r="300" spans="2:2" x14ac:dyDescent="0.25">
      <c r="B300" s="63"/>
    </row>
    <row r="301" spans="2:2" x14ac:dyDescent="0.25">
      <c r="B301" s="63"/>
    </row>
    <row r="302" spans="2:2" x14ac:dyDescent="0.25">
      <c r="B302" s="63"/>
    </row>
    <row r="303" spans="2:2" x14ac:dyDescent="0.25">
      <c r="B303" s="63"/>
    </row>
    <row r="304" spans="2:2" x14ac:dyDescent="0.25">
      <c r="B304" s="63"/>
    </row>
    <row r="305" spans="2:2" x14ac:dyDescent="0.25">
      <c r="B305" s="63"/>
    </row>
    <row r="306" spans="2:2" x14ac:dyDescent="0.25">
      <c r="B306" s="63"/>
    </row>
    <row r="307" spans="2:2" x14ac:dyDescent="0.25">
      <c r="B307" s="63"/>
    </row>
    <row r="308" spans="2:2" x14ac:dyDescent="0.25">
      <c r="B308" s="63"/>
    </row>
    <row r="309" spans="2:2" x14ac:dyDescent="0.25">
      <c r="B309" s="63"/>
    </row>
    <row r="310" spans="2:2" x14ac:dyDescent="0.25">
      <c r="B310" s="63"/>
    </row>
    <row r="311" spans="2:2" x14ac:dyDescent="0.25">
      <c r="B311" s="63"/>
    </row>
    <row r="312" spans="2:2" x14ac:dyDescent="0.25">
      <c r="B312" s="63"/>
    </row>
    <row r="313" spans="2:2" x14ac:dyDescent="0.25">
      <c r="B313" s="63"/>
    </row>
    <row r="314" spans="2:2" x14ac:dyDescent="0.25">
      <c r="B314" s="63"/>
    </row>
    <row r="315" spans="2:2" x14ac:dyDescent="0.25">
      <c r="B315" s="63"/>
    </row>
    <row r="316" spans="2:2" x14ac:dyDescent="0.25">
      <c r="B316" s="63"/>
    </row>
    <row r="317" spans="2:2" x14ac:dyDescent="0.25">
      <c r="B317" s="63"/>
    </row>
    <row r="318" spans="2:2" x14ac:dyDescent="0.25">
      <c r="B318" s="63"/>
    </row>
    <row r="319" spans="2:2" x14ac:dyDescent="0.25">
      <c r="B319" s="63"/>
    </row>
    <row r="320" spans="2:2" x14ac:dyDescent="0.25">
      <c r="B320" s="63"/>
    </row>
    <row r="321" spans="2:2" x14ac:dyDescent="0.25">
      <c r="B321" s="63"/>
    </row>
    <row r="322" spans="2:2" x14ac:dyDescent="0.25">
      <c r="B322" s="63"/>
    </row>
    <row r="323" spans="2:2" x14ac:dyDescent="0.25">
      <c r="B323" s="63"/>
    </row>
    <row r="324" spans="2:2" x14ac:dyDescent="0.25">
      <c r="B324" s="63"/>
    </row>
    <row r="325" spans="2:2" x14ac:dyDescent="0.25">
      <c r="B325" s="63"/>
    </row>
    <row r="326" spans="2:2" x14ac:dyDescent="0.25">
      <c r="B326" s="63"/>
    </row>
    <row r="327" spans="2:2" x14ac:dyDescent="0.25">
      <c r="B327" s="63"/>
    </row>
    <row r="328" spans="2:2" x14ac:dyDescent="0.25">
      <c r="B328" s="63"/>
    </row>
    <row r="329" spans="2:2" x14ac:dyDescent="0.25">
      <c r="B329" s="63"/>
    </row>
    <row r="330" spans="2:2" x14ac:dyDescent="0.25">
      <c r="B330" s="63"/>
    </row>
    <row r="331" spans="2:2" x14ac:dyDescent="0.25">
      <c r="B331" s="63"/>
    </row>
    <row r="332" spans="2:2" x14ac:dyDescent="0.25">
      <c r="B332" s="63"/>
    </row>
    <row r="333" spans="2:2" x14ac:dyDescent="0.25">
      <c r="B333" s="63"/>
    </row>
    <row r="334" spans="2:2" x14ac:dyDescent="0.25">
      <c r="B334" s="63"/>
    </row>
    <row r="335" spans="2:2" x14ac:dyDescent="0.25">
      <c r="B335" s="63"/>
    </row>
    <row r="336" spans="2:2" x14ac:dyDescent="0.25">
      <c r="B336" s="63"/>
    </row>
    <row r="337" spans="2:2" x14ac:dyDescent="0.25">
      <c r="B337" s="63"/>
    </row>
    <row r="338" spans="2:2" x14ac:dyDescent="0.25">
      <c r="B338" s="63"/>
    </row>
    <row r="339" spans="2:2" x14ac:dyDescent="0.25">
      <c r="B339" s="63"/>
    </row>
    <row r="340" spans="2:2" x14ac:dyDescent="0.25">
      <c r="B340" s="63"/>
    </row>
    <row r="341" spans="2:2" x14ac:dyDescent="0.25">
      <c r="B341" s="63"/>
    </row>
    <row r="342" spans="2:2" x14ac:dyDescent="0.25">
      <c r="B342" s="63"/>
    </row>
    <row r="343" spans="2:2" x14ac:dyDescent="0.25">
      <c r="B343" s="63"/>
    </row>
    <row r="344" spans="2:2" x14ac:dyDescent="0.25">
      <c r="B344" s="63"/>
    </row>
    <row r="345" spans="2:2" x14ac:dyDescent="0.25">
      <c r="B345" s="63"/>
    </row>
    <row r="346" spans="2:2" x14ac:dyDescent="0.25">
      <c r="B346" s="63"/>
    </row>
    <row r="347" spans="2:2" x14ac:dyDescent="0.25">
      <c r="B347" s="63"/>
    </row>
    <row r="348" spans="2:2" x14ac:dyDescent="0.25">
      <c r="B348" s="63"/>
    </row>
    <row r="349" spans="2:2" x14ac:dyDescent="0.25">
      <c r="B349" s="63"/>
    </row>
    <row r="350" spans="2:2" x14ac:dyDescent="0.25">
      <c r="B350" s="63"/>
    </row>
    <row r="351" spans="2:2" x14ac:dyDescent="0.25">
      <c r="B351" s="63"/>
    </row>
    <row r="352" spans="2:2" x14ac:dyDescent="0.25">
      <c r="B352" s="63"/>
    </row>
    <row r="353" spans="2:2" x14ac:dyDescent="0.25">
      <c r="B353" s="63"/>
    </row>
    <row r="354" spans="2:2" x14ac:dyDescent="0.25">
      <c r="B354" s="63"/>
    </row>
    <row r="355" spans="2:2" x14ac:dyDescent="0.25">
      <c r="B355" s="63"/>
    </row>
    <row r="356" spans="2:2" x14ac:dyDescent="0.25">
      <c r="B356" s="63"/>
    </row>
    <row r="357" spans="2:2" x14ac:dyDescent="0.25">
      <c r="B357" s="63"/>
    </row>
    <row r="358" spans="2:2" x14ac:dyDescent="0.25">
      <c r="B358" s="63"/>
    </row>
    <row r="359" spans="2:2" x14ac:dyDescent="0.25">
      <c r="B359" s="63"/>
    </row>
    <row r="360" spans="2:2" x14ac:dyDescent="0.25">
      <c r="B360" s="63"/>
    </row>
    <row r="361" spans="2:2" x14ac:dyDescent="0.25">
      <c r="B361" s="63"/>
    </row>
    <row r="362" spans="2:2" x14ac:dyDescent="0.25">
      <c r="B362" s="63"/>
    </row>
    <row r="363" spans="2:2" x14ac:dyDescent="0.25">
      <c r="B363" s="63"/>
    </row>
    <row r="364" spans="2:2" x14ac:dyDescent="0.25">
      <c r="B364" s="63"/>
    </row>
    <row r="365" spans="2:2" x14ac:dyDescent="0.25">
      <c r="B365" s="63"/>
    </row>
    <row r="366" spans="2:2" x14ac:dyDescent="0.25">
      <c r="B366" s="63"/>
    </row>
    <row r="367" spans="2:2" x14ac:dyDescent="0.25">
      <c r="B367" s="63"/>
    </row>
    <row r="368" spans="2:2" x14ac:dyDescent="0.25">
      <c r="B368" s="63"/>
    </row>
    <row r="369" spans="2:2" x14ac:dyDescent="0.25">
      <c r="B369" s="63"/>
    </row>
    <row r="370" spans="2:2" x14ac:dyDescent="0.25">
      <c r="B370" s="63"/>
    </row>
    <row r="371" spans="2:2" x14ac:dyDescent="0.25">
      <c r="B371" s="63"/>
    </row>
    <row r="372" spans="2:2" x14ac:dyDescent="0.25">
      <c r="B372" s="63"/>
    </row>
    <row r="373" spans="2:2" x14ac:dyDescent="0.25">
      <c r="B373" s="63"/>
    </row>
    <row r="374" spans="2:2" x14ac:dyDescent="0.25">
      <c r="B374" s="63"/>
    </row>
    <row r="375" spans="2:2" x14ac:dyDescent="0.25">
      <c r="B375" s="63"/>
    </row>
    <row r="376" spans="2:2" x14ac:dyDescent="0.25">
      <c r="B376" s="63"/>
    </row>
    <row r="377" spans="2:2" x14ac:dyDescent="0.25">
      <c r="B377" s="63"/>
    </row>
    <row r="378" spans="2:2" x14ac:dyDescent="0.25">
      <c r="B378" s="63"/>
    </row>
    <row r="379" spans="2:2" x14ac:dyDescent="0.25">
      <c r="B379" s="63"/>
    </row>
    <row r="380" spans="2:2" x14ac:dyDescent="0.25">
      <c r="B380" s="63"/>
    </row>
    <row r="381" spans="2:2" x14ac:dyDescent="0.25">
      <c r="B381" s="63"/>
    </row>
    <row r="382" spans="2:2" x14ac:dyDescent="0.25">
      <c r="B382" s="63"/>
    </row>
    <row r="383" spans="2:2" x14ac:dyDescent="0.25">
      <c r="B383" s="63"/>
    </row>
    <row r="384" spans="2:2" x14ac:dyDescent="0.25">
      <c r="B384" s="63"/>
    </row>
    <row r="385" spans="2:2" x14ac:dyDescent="0.25">
      <c r="B385" s="63"/>
    </row>
    <row r="386" spans="2:2" x14ac:dyDescent="0.25">
      <c r="B386" s="63"/>
    </row>
    <row r="387" spans="2:2" x14ac:dyDescent="0.25">
      <c r="B387" s="63"/>
    </row>
    <row r="388" spans="2:2" x14ac:dyDescent="0.25">
      <c r="B388" s="63"/>
    </row>
    <row r="389" spans="2:2" x14ac:dyDescent="0.25">
      <c r="B389" s="63"/>
    </row>
    <row r="390" spans="2:2" x14ac:dyDescent="0.25">
      <c r="B390" s="63"/>
    </row>
    <row r="391" spans="2:2" x14ac:dyDescent="0.25">
      <c r="B391" s="63"/>
    </row>
    <row r="392" spans="2:2" x14ac:dyDescent="0.25">
      <c r="B392" s="63"/>
    </row>
    <row r="393" spans="2:2" x14ac:dyDescent="0.25">
      <c r="B393" s="63"/>
    </row>
    <row r="394" spans="2:2" x14ac:dyDescent="0.25">
      <c r="B394" s="63"/>
    </row>
    <row r="395" spans="2:2" x14ac:dyDescent="0.25">
      <c r="B395" s="63"/>
    </row>
    <row r="396" spans="2:2" x14ac:dyDescent="0.25">
      <c r="B396" s="63"/>
    </row>
    <row r="397" spans="2:2" x14ac:dyDescent="0.25">
      <c r="B397" s="63"/>
    </row>
    <row r="398" spans="2:2" x14ac:dyDescent="0.25">
      <c r="B398" s="63"/>
    </row>
    <row r="399" spans="2:2" x14ac:dyDescent="0.25">
      <c r="B399" s="63"/>
    </row>
    <row r="400" spans="2:2" x14ac:dyDescent="0.25">
      <c r="B400" s="63"/>
    </row>
    <row r="401" spans="2:2" x14ac:dyDescent="0.25">
      <c r="B401" s="63"/>
    </row>
    <row r="402" spans="2:2" x14ac:dyDescent="0.25">
      <c r="B402" s="63"/>
    </row>
    <row r="403" spans="2:2" x14ac:dyDescent="0.25">
      <c r="B403" s="63"/>
    </row>
    <row r="404" spans="2:2" x14ac:dyDescent="0.25">
      <c r="B404" s="63"/>
    </row>
    <row r="405" spans="2:2" x14ac:dyDescent="0.25">
      <c r="B405" s="63"/>
    </row>
    <row r="406" spans="2:2" x14ac:dyDescent="0.25">
      <c r="B406" s="63"/>
    </row>
    <row r="407" spans="2:2" x14ac:dyDescent="0.25">
      <c r="B407" s="63"/>
    </row>
    <row r="408" spans="2:2" x14ac:dyDescent="0.25">
      <c r="B408" s="63"/>
    </row>
    <row r="409" spans="2:2" x14ac:dyDescent="0.25">
      <c r="B409" s="63"/>
    </row>
    <row r="410" spans="2:2" x14ac:dyDescent="0.25">
      <c r="B410" s="63"/>
    </row>
    <row r="411" spans="2:2" x14ac:dyDescent="0.25">
      <c r="B411" s="63"/>
    </row>
    <row r="412" spans="2:2" x14ac:dyDescent="0.25">
      <c r="B412" s="63"/>
    </row>
    <row r="413" spans="2:2" x14ac:dyDescent="0.25">
      <c r="B413" s="63"/>
    </row>
    <row r="414" spans="2:2" x14ac:dyDescent="0.25">
      <c r="B414" s="63"/>
    </row>
    <row r="415" spans="2:2" x14ac:dyDescent="0.25">
      <c r="B415" s="63"/>
    </row>
    <row r="416" spans="2:2" x14ac:dyDescent="0.25">
      <c r="B416" s="63"/>
    </row>
    <row r="417" spans="2:2" x14ac:dyDescent="0.25">
      <c r="B417" s="63"/>
    </row>
    <row r="418" spans="2:2" x14ac:dyDescent="0.25">
      <c r="B418" s="63"/>
    </row>
    <row r="419" spans="2:2" x14ac:dyDescent="0.25">
      <c r="B419" s="63"/>
    </row>
    <row r="420" spans="2:2" x14ac:dyDescent="0.25">
      <c r="B420" s="63"/>
    </row>
    <row r="421" spans="2:2" x14ac:dyDescent="0.25">
      <c r="B421" s="63"/>
    </row>
    <row r="422" spans="2:2" x14ac:dyDescent="0.25">
      <c r="B422" s="63"/>
    </row>
    <row r="423" spans="2:2" x14ac:dyDescent="0.25">
      <c r="B423" s="63"/>
    </row>
    <row r="424" spans="2:2" x14ac:dyDescent="0.25">
      <c r="B424" s="63"/>
    </row>
    <row r="425" spans="2:2" x14ac:dyDescent="0.25">
      <c r="B425" s="63"/>
    </row>
    <row r="426" spans="2:2" x14ac:dyDescent="0.25">
      <c r="B426" s="63"/>
    </row>
    <row r="427" spans="2:2" x14ac:dyDescent="0.25">
      <c r="B427" s="63"/>
    </row>
    <row r="428" spans="2:2" x14ac:dyDescent="0.25">
      <c r="B428" s="63"/>
    </row>
    <row r="429" spans="2:2" x14ac:dyDescent="0.25">
      <c r="B429" s="63"/>
    </row>
    <row r="430" spans="2:2" x14ac:dyDescent="0.25">
      <c r="B430" s="63"/>
    </row>
    <row r="431" spans="2:2" x14ac:dyDescent="0.25">
      <c r="B431" s="63"/>
    </row>
  </sheetData>
  <conditionalFormatting sqref="B25:C431">
    <cfRule type="expression" dxfId="9" priority="19">
      <formula>ISBOLD($M25)</formula>
    </cfRule>
  </conditionalFormatting>
  <conditionalFormatting sqref="C192:C195">
    <cfRule type="expression" dxfId="8" priority="17">
      <formula>ISBOLD($M192)</formula>
    </cfRule>
  </conditionalFormatting>
  <conditionalFormatting sqref="C203:C206">
    <cfRule type="expression" dxfId="7" priority="32">
      <formula>ISBOLD($M203)</formula>
    </cfRule>
  </conditionalFormatting>
  <conditionalFormatting sqref="G25:H205">
    <cfRule type="expression" dxfId="6" priority="24">
      <formula>ISBOLD($M25)</formula>
    </cfRule>
  </conditionalFormatting>
  <conditionalFormatting sqref="K25:L206">
    <cfRule type="expression" dxfId="5" priority="8">
      <formula>ISBOLD($M25)</formula>
    </cfRule>
  </conditionalFormatting>
  <conditionalFormatting sqref="L192:L195">
    <cfRule type="expression" dxfId="4" priority="6">
      <formula>ISBOLD($M192)</formula>
    </cfRule>
  </conditionalFormatting>
  <conditionalFormatting sqref="O8">
    <cfRule type="expression" dxfId="3" priority="4">
      <formula>ISBOLD($M22)</formula>
    </cfRule>
  </conditionalFormatting>
  <conditionalFormatting sqref="O12:O13">
    <cfRule type="expression" dxfId="2" priority="2">
      <formula>ISBOLD($M26)</formula>
    </cfRule>
  </conditionalFormatting>
  <conditionalFormatting sqref="O7:P8">
    <cfRule type="expression" dxfId="1" priority="5">
      <formula>ISBOLD($M21)</formula>
    </cfRule>
  </conditionalFormatting>
  <conditionalFormatting sqref="O11:P13">
    <cfRule type="expression" dxfId="0" priority="1">
      <formula>ISBOLD($M25)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</vt:lpstr>
      <vt:lpstr>Climate</vt:lpstr>
      <vt:lpstr>Precip</vt:lpstr>
    </vt:vector>
  </TitlesOfParts>
  <Company>Barrick Gold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jzhan</dc:creator>
  <cp:lastModifiedBy>Keith Halford</cp:lastModifiedBy>
  <dcterms:created xsi:type="dcterms:W3CDTF">2005-06-09T19:14:13Z</dcterms:created>
  <dcterms:modified xsi:type="dcterms:W3CDTF">2025-05-02T18:57:19Z</dcterms:modified>
</cp:coreProperties>
</file>