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HalfordHydrology_LLC\WebSite\ExcelTools\MINE_PLISM\"/>
    </mc:Choice>
  </mc:AlternateContent>
  <xr:revisionPtr revIDLastSave="0" documentId="13_ncr:1_{D0FE824D-4222-4992-9106-D9829F541BDF}" xr6:coauthVersionLast="47" xr6:coauthVersionMax="47" xr10:uidLastSave="{00000000-0000-0000-0000-000000000000}"/>
  <bookViews>
    <workbookView xWindow="1470" yWindow="1470" windowWidth="34125" windowHeight="19320" xr2:uid="{00000000-000D-0000-FFFF-FFFF00000000}"/>
  </bookViews>
  <sheets>
    <sheet name="Monthly" sheetId="2" r:id="rId1"/>
    <sheet name="Climate" sheetId="1" r:id="rId2"/>
  </sheets>
  <definedNames>
    <definedName name="CB_34d547c4e0e34c0fa96f58d0440a7155" localSheetId="1" hidden="1">Climate!#REF!</definedName>
    <definedName name="CB_9aa82de05e2d4122b4cd80420428e002" localSheetId="1" hidden="1">Climate!#REF!</definedName>
    <definedName name="CB_Block_00000000000000000000000000000000" localSheetId="1" hidden="1">"'7.0.0.0"</definedName>
    <definedName name="CB_Block_00000000000000000000000000000001" localSheetId="1" hidden="1">"'636293122901498985"</definedName>
    <definedName name="CB_Block_00000000000000000000000000000003" localSheetId="1" hidden="1">"'11.1.2391.0"</definedName>
    <definedName name="CB_BlockExt_00000000000000000000000000000003" localSheetId="1" hidden="1">"'11.1.2.1.000"</definedName>
    <definedName name="CB_cb55295497044233b6c7ecff066c0033" localSheetId="1" hidden="1">Climate!#REF!</definedName>
    <definedName name="CBCR_0df7d6a3440a40a3bc9ed01b7ff0298f" localSheetId="1" hidden="1">Climate!#REF!</definedName>
    <definedName name="CBCR_276333c525514771b563516d7fdde8cf" localSheetId="1" hidden="1">Climate!#REF!</definedName>
    <definedName name="CBCR_c8cc6a4386624eaf9c3cd45817b3a453" localSheetId="1" hidden="1">Climate!#REF!</definedName>
    <definedName name="CBx_Sheet_Guid" localSheetId="1" hidden="1">"'d3397e1b-43b5-4da5-bd86-23e961d23374"</definedName>
    <definedName name="CBx_SheetRef" localSheetId="1" hidden="1">#REF!</definedName>
    <definedName name="CBx_StorageType" localSheetId="1" hidden="1">2</definedName>
    <definedName name="Data" localSheetId="1">OFFSET(Climate!$L$6,0,0,Climate!$J$5,1)</definedName>
    <definedName name="Gumbel" localSheetId="1">OFFSET(Climate!$P$6,0,0,Climate!$J$5,1)</definedName>
    <definedName name="InverseLOG" localSheetId="1">OFFSET(Climate!$N$6,0,0,Climate!$J$5,1)</definedName>
    <definedName name="LPIII" localSheetId="1">OFFSET(Climate!$O$6,0,0,Climate!$J$5,1)</definedName>
    <definedName name="Prob" localSheetId="1">OFFSET(Climate!$J$6,0,0,Climate!$J$5,1)</definedName>
    <definedName name="solver_adj" localSheetId="1" hidden="1">Climate!#REF!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Climate!#REF!</definedName>
    <definedName name="solver_pre" localSheetId="1" hidden="1">0.000001</definedName>
    <definedName name="solver_rbv" localSheetId="1" hidden="1">1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3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D7" i="2"/>
  <c r="C7" i="2"/>
  <c r="B7" i="2"/>
  <c r="B1" i="2"/>
  <c r="C2" i="2"/>
  <c r="B39" i="1"/>
  <c r="A39" i="1" s="1"/>
  <c r="B38" i="1"/>
  <c r="B21" i="2"/>
  <c r="J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3" i="1" l="1"/>
  <c r="L2" i="1"/>
  <c r="M2" i="1"/>
  <c r="L4" i="1"/>
  <c r="O4" i="1" s="1"/>
  <c r="L3" i="1"/>
  <c r="B32" i="1" l="1"/>
  <c r="P3" i="1" l="1"/>
  <c r="O3" i="1"/>
  <c r="O2" i="1"/>
  <c r="N3" i="1"/>
  <c r="N2" i="1"/>
  <c r="P2" i="1" l="1"/>
  <c r="D39" i="1"/>
  <c r="C39" i="1"/>
  <c r="O14" i="1"/>
  <c r="O13" i="1"/>
  <c r="O12" i="1"/>
  <c r="O6" i="1"/>
  <c r="O19" i="1"/>
  <c r="O10" i="1"/>
  <c r="O9" i="1"/>
  <c r="O24" i="1"/>
  <c r="O8" i="1"/>
  <c r="O7" i="1"/>
  <c r="O17" i="1"/>
  <c r="O16" i="1"/>
  <c r="O23" i="1"/>
  <c r="O15" i="1"/>
  <c r="O11" i="1"/>
  <c r="O22" i="1"/>
  <c r="O21" i="1"/>
  <c r="O20" i="1"/>
  <c r="O18" i="1"/>
  <c r="D32" i="1"/>
  <c r="C32" i="1"/>
  <c r="P6" i="1" l="1"/>
  <c r="P21" i="1"/>
  <c r="P10" i="1"/>
  <c r="P16" i="1"/>
  <c r="E32" i="1"/>
  <c r="P14" i="1"/>
  <c r="P9" i="1"/>
  <c r="P17" i="1"/>
  <c r="P20" i="1"/>
  <c r="P12" i="1"/>
  <c r="P7" i="1"/>
  <c r="P15" i="1"/>
  <c r="P19" i="1"/>
  <c r="P23" i="1"/>
  <c r="P11" i="1"/>
  <c r="P24" i="1"/>
  <c r="P18" i="1"/>
  <c r="E39" i="1"/>
  <c r="P13" i="1"/>
  <c r="P8" i="1"/>
  <c r="P22" i="1"/>
  <c r="D21" i="2"/>
  <c r="N6" i="1"/>
  <c r="B27" i="1"/>
  <c r="B28" i="1"/>
  <c r="B29" i="1"/>
  <c r="D29" i="1" s="1"/>
  <c r="B30" i="1"/>
  <c r="D30" i="1" s="1"/>
  <c r="B31" i="1"/>
  <c r="D31" i="1" s="1"/>
  <c r="B26" i="1"/>
  <c r="D26" i="1" s="1"/>
  <c r="A14242" i="1"/>
  <c r="A13876" i="1"/>
  <c r="A13511" i="1"/>
  <c r="A12781" i="1"/>
  <c r="A13146" i="1"/>
  <c r="A12415" i="1"/>
  <c r="A12050" i="1"/>
  <c r="A11320" i="1"/>
  <c r="A11685" i="1"/>
  <c r="A10954" i="1"/>
  <c r="A10589" i="1"/>
  <c r="A9859" i="1"/>
  <c r="A10224" i="1"/>
  <c r="A9493" i="1"/>
  <c r="A9128" i="1"/>
  <c r="A8398" i="1"/>
  <c r="A8763" i="1"/>
  <c r="A8032" i="1"/>
  <c r="A7667" i="1"/>
  <c r="A7302" i="1"/>
  <c r="A6937" i="1"/>
  <c r="A6571" i="1"/>
  <c r="A5841" i="1"/>
  <c r="A6206" i="1"/>
  <c r="A5476" i="1"/>
  <c r="A5110" i="1"/>
  <c r="A4745" i="1"/>
  <c r="A4015" i="1"/>
  <c r="A4380" i="1"/>
  <c r="A3649" i="1"/>
  <c r="A3284" i="1"/>
  <c r="A2554" i="1"/>
  <c r="A2919" i="1"/>
  <c r="A2188" i="1"/>
  <c r="A1823" i="1"/>
  <c r="A1458" i="1"/>
  <c r="A1093" i="1"/>
  <c r="A727" i="1"/>
  <c r="A362" i="1"/>
  <c r="D10" i="2" l="1"/>
  <c r="D14" i="2"/>
  <c r="D18" i="2"/>
  <c r="D11" i="2"/>
  <c r="D15" i="2"/>
  <c r="D19" i="2"/>
  <c r="D8" i="2"/>
  <c r="D12" i="2"/>
  <c r="D16" i="2"/>
  <c r="D9" i="2"/>
  <c r="D13" i="2"/>
  <c r="D17" i="2"/>
  <c r="E28" i="1"/>
  <c r="D28" i="1"/>
  <c r="E27" i="1"/>
  <c r="D27" i="1"/>
  <c r="E26" i="1"/>
  <c r="E31" i="1"/>
  <c r="E29" i="1"/>
  <c r="E30" i="1"/>
  <c r="C26" i="1"/>
  <c r="C28" i="1"/>
  <c r="C31" i="1"/>
  <c r="C27" i="1"/>
  <c r="C30" i="1"/>
  <c r="C29" i="1"/>
  <c r="C38" i="1" l="1"/>
  <c r="D38" i="1"/>
  <c r="E38" i="1"/>
  <c r="A38" i="1"/>
  <c r="C21" i="2" l="1"/>
  <c r="C17" i="2" l="1"/>
  <c r="C13" i="2"/>
  <c r="C9" i="2"/>
  <c r="C12" i="2"/>
  <c r="C19" i="2"/>
  <c r="C15" i="2"/>
  <c r="C11" i="2"/>
  <c r="C18" i="2"/>
  <c r="C14" i="2"/>
  <c r="C16" i="2"/>
  <c r="C10" i="2"/>
  <c r="C8" i="2"/>
  <c r="J7" i="1" l="1"/>
  <c r="J8" i="1" s="1"/>
  <c r="N8" i="1" l="1"/>
  <c r="J9" i="1"/>
  <c r="N7" i="1"/>
  <c r="J10" i="1" l="1"/>
  <c r="N9" i="1"/>
  <c r="N10" i="1" l="1"/>
  <c r="J11" i="1"/>
  <c r="N11" i="1" l="1"/>
  <c r="J12" i="1"/>
  <c r="J13" i="1" l="1"/>
  <c r="N12" i="1"/>
  <c r="N13" i="1" l="1"/>
  <c r="J14" i="1"/>
  <c r="N14" i="1" l="1"/>
  <c r="J15" i="1"/>
  <c r="N15" i="1" l="1"/>
  <c r="J16" i="1"/>
  <c r="N16" i="1" l="1"/>
  <c r="J17" i="1"/>
  <c r="J18" i="1" l="1"/>
  <c r="N17" i="1"/>
  <c r="J19" i="1" l="1"/>
  <c r="N18" i="1"/>
  <c r="J20" i="1" l="1"/>
  <c r="N19" i="1"/>
  <c r="N20" i="1" l="1"/>
  <c r="J21" i="1"/>
  <c r="J22" i="1" l="1"/>
  <c r="N21" i="1"/>
  <c r="J23" i="1" l="1"/>
  <c r="N22" i="1"/>
  <c r="J24" i="1" l="1"/>
  <c r="N23" i="1"/>
  <c r="N24" i="1" l="1"/>
  <c r="N5" i="1" l="1" a="1"/>
  <c r="N5" i="1" s="1"/>
  <c r="C33" i="1" s="1"/>
  <c r="P5" i="1" a="1"/>
  <c r="P5" i="1" s="1"/>
  <c r="E33" i="1" s="1"/>
  <c r="O5" i="1" a="1"/>
  <c r="O5" i="1" s="1"/>
  <c r="D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Zhan, Johnny</author>
  </authors>
  <commentList>
    <comment ref="P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Zhan, Johnny: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Beta:  Scale parameter</t>
        </r>
      </text>
    </comment>
  </commentList>
</comments>
</file>

<file path=xl/sharedStrings.xml><?xml version="1.0" encoding="utf-8"?>
<sst xmlns="http://schemas.openxmlformats.org/spreadsheetml/2006/main" count="35" uniqueCount="29">
  <si>
    <t>return pd</t>
  </si>
  <si>
    <t>exceedance</t>
  </si>
  <si>
    <t>Exceedance Probability</t>
  </si>
  <si>
    <t>Year</t>
  </si>
  <si>
    <t>Inverse LOG</t>
  </si>
  <si>
    <t>Log Pearson III</t>
  </si>
  <si>
    <t>mean</t>
  </si>
  <si>
    <t>std dev</t>
  </si>
  <si>
    <t>Gumbel (extreme value type I)</t>
  </si>
  <si>
    <t>LN</t>
  </si>
  <si>
    <r>
      <t>R</t>
    </r>
    <r>
      <rPr>
        <vertAlign val="superscript"/>
        <sz val="10"/>
        <rFont val="Arial"/>
        <family val="2"/>
      </rPr>
      <t>2</t>
    </r>
  </si>
  <si>
    <r>
      <t>R</t>
    </r>
    <r>
      <rPr>
        <b/>
        <vertAlign val="superscript"/>
        <sz val="10"/>
        <rFont val="Arial"/>
        <family val="2"/>
      </rPr>
      <t>2</t>
    </r>
  </si>
  <si>
    <t xml:space="preserve">μ = </t>
  </si>
  <si>
    <t xml:space="preserve">σ = </t>
  </si>
  <si>
    <t xml:space="preserve">γ₁ = </t>
  </si>
  <si>
    <t>SKEW</t>
  </si>
  <si>
    <t>N</t>
  </si>
  <si>
    <t>1. Inverse LOG</t>
  </si>
  <si>
    <t>2. Log Pearson III</t>
  </si>
  <si>
    <t>3. Gumbel (extreme value type I)</t>
  </si>
  <si>
    <t>Wet</t>
  </si>
  <si>
    <t>Dry</t>
  </si>
  <si>
    <t>Annual</t>
  </si>
  <si>
    <t>UL_Month</t>
  </si>
  <si>
    <t xml:space="preserve">PDF: </t>
  </si>
  <si>
    <t xml:space="preserve">Confidence interval = </t>
  </si>
  <si>
    <t>Average</t>
  </si>
  <si>
    <t>Display Label:</t>
  </si>
  <si>
    <t>Monthly Precip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</si>
</sst>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.0000"/>
    <numFmt numFmtId="166" formatCode="0.000"/>
    <numFmt numFmtId="167" formatCode="_(* #,##0_);_(* \(#,##0\);_(* &quot;-&quot;??_);_(@_)"/>
    <numFmt numFmtId="168" formatCode="0.000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E1E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2" fontId="0" fillId="0" borderId="0" xfId="0" applyNumberFormat="1"/>
    <xf numFmtId="0" fontId="3" fillId="0" borderId="0" xfId="0" applyFont="1"/>
    <xf numFmtId="1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166" fontId="4" fillId="4" borderId="0" xfId="0" applyNumberFormat="1" applyFont="1" applyFill="1"/>
    <xf numFmtId="166" fontId="0" fillId="4" borderId="0" xfId="0" applyNumberFormat="1" applyFill="1"/>
    <xf numFmtId="2" fontId="0" fillId="4" borderId="0" xfId="0" applyNumberFormat="1" applyFill="1"/>
    <xf numFmtId="1" fontId="0" fillId="0" borderId="1" xfId="0" applyNumberFormat="1" applyBorder="1"/>
    <xf numFmtId="2" fontId="0" fillId="4" borderId="3" xfId="0" applyNumberFormat="1" applyFill="1" applyBorder="1"/>
    <xf numFmtId="2" fontId="0" fillId="4" borderId="4" xfId="0" applyNumberFormat="1" applyFill="1" applyBorder="1"/>
    <xf numFmtId="1" fontId="0" fillId="0" borderId="2" xfId="0" applyNumberFormat="1" applyBorder="1"/>
    <xf numFmtId="2" fontId="0" fillId="4" borderId="5" xfId="0" applyNumberFormat="1" applyFill="1" applyBorder="1"/>
    <xf numFmtId="2" fontId="0" fillId="4" borderId="6" xfId="0" applyNumberFormat="1" applyFill="1" applyBorder="1"/>
    <xf numFmtId="2" fontId="3" fillId="4" borderId="7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/>
    </xf>
    <xf numFmtId="2" fontId="0" fillId="4" borderId="7" xfId="0" applyNumberFormat="1" applyFill="1" applyBorder="1"/>
    <xf numFmtId="2" fontId="0" fillId="4" borderId="8" xfId="0" applyNumberFormat="1" applyFill="1" applyBorder="1"/>
    <xf numFmtId="0" fontId="8" fillId="0" borderId="0" xfId="1"/>
    <xf numFmtId="2" fontId="3" fillId="0" borderId="4" xfId="0" applyNumberFormat="1" applyFont="1" applyBorder="1"/>
    <xf numFmtId="0" fontId="3" fillId="0" borderId="3" xfId="0" applyFont="1" applyBorder="1"/>
    <xf numFmtId="1" fontId="3" fillId="0" borderId="3" xfId="0" applyNumberFormat="1" applyFont="1" applyBorder="1"/>
    <xf numFmtId="2" fontId="3" fillId="0" borderId="3" xfId="0" applyNumberFormat="1" applyFont="1" applyBorder="1"/>
    <xf numFmtId="0" fontId="9" fillId="0" borderId="0" xfId="0" applyFont="1"/>
    <xf numFmtId="2" fontId="3" fillId="0" borderId="0" xfId="0" applyNumberFormat="1" applyFont="1" applyAlignment="1">
      <alignment horizontal="center"/>
    </xf>
    <xf numFmtId="165" fontId="9" fillId="4" borderId="0" xfId="0" applyNumberFormat="1" applyFont="1" applyFill="1" applyAlignment="1">
      <alignment wrapText="1"/>
    </xf>
    <xf numFmtId="0" fontId="0" fillId="0" borderId="0" xfId="0" applyAlignment="1">
      <alignment horizontal="right"/>
    </xf>
    <xf numFmtId="2" fontId="0" fillId="4" borderId="9" xfId="0" applyNumberFormat="1" applyFill="1" applyBorder="1"/>
    <xf numFmtId="2" fontId="9" fillId="4" borderId="0" xfId="0" applyNumberFormat="1" applyFont="1" applyFill="1"/>
    <xf numFmtId="168" fontId="0" fillId="0" borderId="0" xfId="0" applyNumberFormat="1"/>
    <xf numFmtId="0" fontId="3" fillId="0" borderId="1" xfId="0" applyFont="1" applyBorder="1"/>
    <xf numFmtId="167" fontId="3" fillId="3" borderId="10" xfId="2" applyNumberFormat="1" applyFont="1" applyFill="1" applyBorder="1"/>
    <xf numFmtId="0" fontId="3" fillId="2" borderId="0" xfId="0" applyFont="1" applyFill="1"/>
    <xf numFmtId="167" fontId="3" fillId="3" borderId="2" xfId="2" applyNumberFormat="1" applyFont="1" applyFill="1" applyBorder="1"/>
    <xf numFmtId="0" fontId="3" fillId="2" borderId="5" xfId="0" applyFont="1" applyFill="1" applyBorder="1"/>
    <xf numFmtId="164" fontId="3" fillId="4" borderId="0" xfId="0" applyNumberFormat="1" applyFont="1" applyFill="1"/>
    <xf numFmtId="164" fontId="3" fillId="4" borderId="11" xfId="0" applyNumberFormat="1" applyFont="1" applyFill="1" applyBorder="1"/>
    <xf numFmtId="164" fontId="3" fillId="4" borderId="5" xfId="0" applyNumberFormat="1" applyFont="1" applyFill="1" applyBorder="1"/>
    <xf numFmtId="164" fontId="3" fillId="4" borderId="6" xfId="0" applyNumberFormat="1" applyFont="1" applyFill="1" applyBorder="1"/>
    <xf numFmtId="0" fontId="9" fillId="0" borderId="0" xfId="0" applyFont="1" applyAlignment="1">
      <alignment horizontal="right"/>
    </xf>
    <xf numFmtId="11" fontId="0" fillId="0" borderId="0" xfId="0" applyNumberFormat="1"/>
    <xf numFmtId="164" fontId="0" fillId="3" borderId="0" xfId="0" applyNumberFormat="1" applyFill="1"/>
    <xf numFmtId="164" fontId="0" fillId="0" borderId="0" xfId="0" applyNumberFormat="1"/>
    <xf numFmtId="9" fontId="3" fillId="3" borderId="0" xfId="0" applyNumberFormat="1" applyFont="1" applyFill="1"/>
    <xf numFmtId="43" fontId="3" fillId="4" borderId="10" xfId="2" applyFont="1" applyFill="1" applyBorder="1"/>
    <xf numFmtId="43" fontId="3" fillId="4" borderId="2" xfId="2" applyFont="1" applyFill="1" applyBorder="1"/>
    <xf numFmtId="9" fontId="3" fillId="3" borderId="5" xfId="0" applyNumberFormat="1" applyFont="1" applyFill="1" applyBorder="1"/>
    <xf numFmtId="9" fontId="0" fillId="5" borderId="0" xfId="3" applyFont="1" applyFill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5" borderId="0" xfId="0" applyFill="1"/>
    <xf numFmtId="0" fontId="0" fillId="5" borderId="5" xfId="0" applyFill="1" applyBorder="1"/>
    <xf numFmtId="1" fontId="9" fillId="3" borderId="0" xfId="0" applyNumberFormat="1" applyFont="1" applyFill="1"/>
    <xf numFmtId="0" fontId="9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6" borderId="5" xfId="0" applyFont="1" applyFill="1" applyBorder="1" applyAlignment="1">
      <alignment wrapText="1"/>
    </xf>
    <xf numFmtId="0" fontId="0" fillId="6" borderId="5" xfId="0" applyFill="1" applyBorder="1" applyAlignment="1">
      <alignment horizontal="center" wrapText="1"/>
    </xf>
    <xf numFmtId="164" fontId="0" fillId="5" borderId="0" xfId="0" applyNumberFormat="1" applyFill="1" applyAlignment="1">
      <alignment horizontal="right" indent="2"/>
    </xf>
    <xf numFmtId="164" fontId="0" fillId="0" borderId="0" xfId="0" applyNumberFormat="1" applyAlignment="1">
      <alignment horizontal="right" indent="2"/>
    </xf>
    <xf numFmtId="164" fontId="0" fillId="5" borderId="5" xfId="0" applyNumberFormat="1" applyFill="1" applyBorder="1" applyAlignment="1">
      <alignment horizontal="right" indent="2"/>
    </xf>
    <xf numFmtId="164" fontId="0" fillId="0" borderId="5" xfId="0" applyNumberFormat="1" applyBorder="1" applyAlignment="1">
      <alignment horizontal="right" indent="2"/>
    </xf>
    <xf numFmtId="0" fontId="0" fillId="0" borderId="0" xfId="0" applyAlignment="1">
      <alignment horizontal="right" indent="2"/>
    </xf>
  </cellXfs>
  <cellStyles count="5">
    <cellStyle name="Comma" xfId="2" builtinId="3"/>
    <cellStyle name="Hyperlink" xfId="1" builtinId="8"/>
    <cellStyle name="Normal" xfId="0" builtinId="0"/>
    <cellStyle name="Normal 2" xfId="4" xr:uid="{D7AB80EB-6E1B-4A2E-86C9-C5160B2C4113}"/>
    <cellStyle name="Percent" xfId="3" builtinId="5"/>
  </cellStyles>
  <dxfs count="0"/>
  <tableStyles count="0" defaultTableStyle="TableStyleMedium2" defaultPivotStyle="PivotStyleLight16"/>
  <colors>
    <mruColors>
      <color rgb="FFD6E1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Climate!$G$24</c:f>
          <c:strCache>
            <c:ptCount val="1"/>
          </c:strCache>
        </c:strRef>
      </c:tx>
      <c:layout>
        <c:manualLayout>
          <c:xMode val="edge"/>
          <c:yMode val="edge"/>
          <c:x val="0.3249230517186652"/>
          <c:y val="1.933134670209805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246337570635536E-2"/>
          <c:y val="8.9825011832089033E-2"/>
          <c:w val="0.8836694638833863"/>
          <c:h val="0.76005765592563945"/>
        </c:manualLayout>
      </c:layout>
      <c:scatterChart>
        <c:scatterStyle val="smoothMarker"/>
        <c:varyColors val="0"/>
        <c:ser>
          <c:idx val="2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Climate!Prob</c:f>
              <c:numCache>
                <c:formatCode>0.000</c:formatCode>
                <c:ptCount val="19"/>
                <c:pt idx="0">
                  <c:v>0.05</c:v>
                </c:pt>
                <c:pt idx="1">
                  <c:v>0.1</c:v>
                </c:pt>
                <c:pt idx="2">
                  <c:v>0.15000000000000002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0.39999999999999997</c:v>
                </c:pt>
                <c:pt idx="8">
                  <c:v>0.44999999999999996</c:v>
                </c:pt>
                <c:pt idx="9">
                  <c:v>0.49999999999999994</c:v>
                </c:pt>
                <c:pt idx="10">
                  <c:v>0.54999999999999993</c:v>
                </c:pt>
                <c:pt idx="11">
                  <c:v>0.6</c:v>
                </c:pt>
                <c:pt idx="12">
                  <c:v>0.65</c:v>
                </c:pt>
                <c:pt idx="13">
                  <c:v>0.70000000000000007</c:v>
                </c:pt>
                <c:pt idx="14">
                  <c:v>0.75000000000000011</c:v>
                </c:pt>
                <c:pt idx="15">
                  <c:v>0.80000000000000016</c:v>
                </c:pt>
                <c:pt idx="16">
                  <c:v>0.8500000000000002</c:v>
                </c:pt>
                <c:pt idx="17">
                  <c:v>0.90000000000000024</c:v>
                </c:pt>
                <c:pt idx="18">
                  <c:v>0.95000000000000029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19"/>
                <c:pt idx="0">
                  <c:v>1391</c:v>
                </c:pt>
                <c:pt idx="1">
                  <c:v>1336.1</c:v>
                </c:pt>
                <c:pt idx="2">
                  <c:v>1115</c:v>
                </c:pt>
                <c:pt idx="3">
                  <c:v>1021</c:v>
                </c:pt>
                <c:pt idx="4">
                  <c:v>952</c:v>
                </c:pt>
                <c:pt idx="5">
                  <c:v>926</c:v>
                </c:pt>
                <c:pt idx="6">
                  <c:v>910</c:v>
                </c:pt>
                <c:pt idx="7">
                  <c:v>877.21666666666658</c:v>
                </c:pt>
                <c:pt idx="8">
                  <c:v>850</c:v>
                </c:pt>
                <c:pt idx="9">
                  <c:v>836</c:v>
                </c:pt>
                <c:pt idx="10">
                  <c:v>833</c:v>
                </c:pt>
                <c:pt idx="11">
                  <c:v>819.78333333333353</c:v>
                </c:pt>
                <c:pt idx="12">
                  <c:v>808</c:v>
                </c:pt>
                <c:pt idx="13">
                  <c:v>787</c:v>
                </c:pt>
                <c:pt idx="14">
                  <c:v>787</c:v>
                </c:pt>
                <c:pt idx="15">
                  <c:v>783</c:v>
                </c:pt>
                <c:pt idx="16">
                  <c:v>755</c:v>
                </c:pt>
                <c:pt idx="17">
                  <c:v>753</c:v>
                </c:pt>
                <c:pt idx="18">
                  <c:v>745.3266666666666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75-4E86-B6F2-03693CB4CA75}"/>
            </c:ext>
          </c:extLst>
        </c:ser>
        <c:ser>
          <c:idx val="1"/>
          <c:order val="1"/>
          <c:tx>
            <c:v>Inverse Log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Climate!Prob</c:f>
              <c:numCache>
                <c:formatCode>0.000</c:formatCode>
                <c:ptCount val="19"/>
                <c:pt idx="0">
                  <c:v>0.05</c:v>
                </c:pt>
                <c:pt idx="1">
                  <c:v>0.1</c:v>
                </c:pt>
                <c:pt idx="2">
                  <c:v>0.15000000000000002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0.39999999999999997</c:v>
                </c:pt>
                <c:pt idx="8">
                  <c:v>0.44999999999999996</c:v>
                </c:pt>
                <c:pt idx="9">
                  <c:v>0.49999999999999994</c:v>
                </c:pt>
                <c:pt idx="10">
                  <c:v>0.54999999999999993</c:v>
                </c:pt>
                <c:pt idx="11">
                  <c:v>0.6</c:v>
                </c:pt>
                <c:pt idx="12">
                  <c:v>0.65</c:v>
                </c:pt>
                <c:pt idx="13">
                  <c:v>0.70000000000000007</c:v>
                </c:pt>
                <c:pt idx="14">
                  <c:v>0.75000000000000011</c:v>
                </c:pt>
                <c:pt idx="15">
                  <c:v>0.80000000000000016</c:v>
                </c:pt>
                <c:pt idx="16">
                  <c:v>0.8500000000000002</c:v>
                </c:pt>
                <c:pt idx="17">
                  <c:v>0.90000000000000024</c:v>
                </c:pt>
                <c:pt idx="18">
                  <c:v>0.95000000000000029</c:v>
                </c:pt>
              </c:numCache>
            </c:numRef>
          </c:xVal>
          <c:yVal>
            <c:numRef>
              <c:f>Climate!InverseLOG</c:f>
              <c:numCache>
                <c:formatCode>0.00</c:formatCode>
                <c:ptCount val="19"/>
                <c:pt idx="0">
                  <c:v>1207.7169012288066</c:v>
                </c:pt>
                <c:pt idx="1">
                  <c:v>1130.2001671526816</c:v>
                </c:pt>
                <c:pt idx="2">
                  <c:v>1080.7308468804476</c:v>
                </c:pt>
                <c:pt idx="3">
                  <c:v>1042.9631991911886</c:v>
                </c:pt>
                <c:pt idx="4">
                  <c:v>1011.615542649469</c:v>
                </c:pt>
                <c:pt idx="5">
                  <c:v>984.268187321097</c:v>
                </c:pt>
                <c:pt idx="6">
                  <c:v>959.58716432724543</c:v>
                </c:pt>
                <c:pt idx="7">
                  <c:v>936.73979440672326</c:v>
                </c:pt>
                <c:pt idx="8">
                  <c:v>915.15259746979723</c:v>
                </c:pt>
                <c:pt idx="9">
                  <c:v>894.39342604187198</c:v>
                </c:pt>
                <c:pt idx="10">
                  <c:v>874.10515225393101</c:v>
                </c:pt>
                <c:pt idx="11">
                  <c:v>853.96137254268456</c:v>
                </c:pt>
                <c:pt idx="12">
                  <c:v>833.62890864400549</c:v>
                </c:pt>
                <c:pt idx="13">
                  <c:v>812.72524181049641</c:v>
                </c:pt>
                <c:pt idx="14">
                  <c:v>790.75455726178131</c:v>
                </c:pt>
                <c:pt idx="15">
                  <c:v>766.98736941750803</c:v>
                </c:pt>
                <c:pt idx="16">
                  <c:v>740.18392540192599</c:v>
                </c:pt>
                <c:pt idx="17">
                  <c:v>707.7857744103934</c:v>
                </c:pt>
                <c:pt idx="18">
                  <c:v>662.35688159452627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75-4E86-B6F2-03693CB4CA75}"/>
            </c:ext>
          </c:extLst>
        </c:ser>
        <c:ser>
          <c:idx val="4"/>
          <c:order val="2"/>
          <c:tx>
            <c:v>Log Pearson III</c:v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Climate!LPIII</c:f>
              <c:numCache>
                <c:formatCode>0.0000</c:formatCode>
                <c:ptCount val="19"/>
                <c:pt idx="0">
                  <c:v>2.5903187411832174E-2</c:v>
                </c:pt>
                <c:pt idx="1">
                  <c:v>3.5662319798959619E-2</c:v>
                </c:pt>
                <c:pt idx="2">
                  <c:v>0.1264252565062447</c:v>
                </c:pt>
                <c:pt idx="3">
                  <c:v>0.21308220623142782</c:v>
                </c:pt>
                <c:pt idx="4">
                  <c:v>0.30950933339834963</c:v>
                </c:pt>
                <c:pt idx="5">
                  <c:v>0.35521401710129508</c:v>
                </c:pt>
                <c:pt idx="6">
                  <c:v>0.38625546680548928</c:v>
                </c:pt>
                <c:pt idx="7">
                  <c:v>0.45733824774078469</c:v>
                </c:pt>
                <c:pt idx="8">
                  <c:v>0.52443641914473171</c:v>
                </c:pt>
                <c:pt idx="9">
                  <c:v>0.56189778195822471</c:v>
                </c:pt>
                <c:pt idx="10">
                  <c:v>0.57018590107701861</c:v>
                </c:pt>
                <c:pt idx="11">
                  <c:v>0.6077815502410886</c:v>
                </c:pt>
                <c:pt idx="12">
                  <c:v>0.64275125037474456</c:v>
                </c:pt>
                <c:pt idx="13">
                  <c:v>0.70821666339570633</c:v>
                </c:pt>
                <c:pt idx="14">
                  <c:v>0.70821666339570633</c:v>
                </c:pt>
                <c:pt idx="15">
                  <c:v>0.72109681089446676</c:v>
                </c:pt>
                <c:pt idx="16">
                  <c:v>0.81390515384555284</c:v>
                </c:pt>
                <c:pt idx="17">
                  <c:v>0.82064395230222675</c:v>
                </c:pt>
                <c:pt idx="18">
                  <c:v>0.84650544397658789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19"/>
                <c:pt idx="0">
                  <c:v>1391</c:v>
                </c:pt>
                <c:pt idx="1">
                  <c:v>1336.1</c:v>
                </c:pt>
                <c:pt idx="2">
                  <c:v>1115</c:v>
                </c:pt>
                <c:pt idx="3">
                  <c:v>1021</c:v>
                </c:pt>
                <c:pt idx="4">
                  <c:v>952</c:v>
                </c:pt>
                <c:pt idx="5">
                  <c:v>926</c:v>
                </c:pt>
                <c:pt idx="6">
                  <c:v>910</c:v>
                </c:pt>
                <c:pt idx="7">
                  <c:v>877.21666666666658</c:v>
                </c:pt>
                <c:pt idx="8">
                  <c:v>850</c:v>
                </c:pt>
                <c:pt idx="9">
                  <c:v>836</c:v>
                </c:pt>
                <c:pt idx="10">
                  <c:v>833</c:v>
                </c:pt>
                <c:pt idx="11">
                  <c:v>819.78333333333353</c:v>
                </c:pt>
                <c:pt idx="12">
                  <c:v>808</c:v>
                </c:pt>
                <c:pt idx="13">
                  <c:v>787</c:v>
                </c:pt>
                <c:pt idx="14">
                  <c:v>787</c:v>
                </c:pt>
                <c:pt idx="15">
                  <c:v>783</c:v>
                </c:pt>
                <c:pt idx="16">
                  <c:v>755</c:v>
                </c:pt>
                <c:pt idx="17">
                  <c:v>753</c:v>
                </c:pt>
                <c:pt idx="18">
                  <c:v>745.3266666666666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75-4E86-B6F2-03693CB4CA75}"/>
            </c:ext>
          </c:extLst>
        </c:ser>
        <c:ser>
          <c:idx val="7"/>
          <c:order val="3"/>
          <c:tx>
            <c:v>Gumbel</c:v>
          </c:tx>
          <c:spPr>
            <a:ln w="349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Climate!Gumbel</c:f>
              <c:numCache>
                <c:formatCode>0.00</c:formatCode>
                <c:ptCount val="19"/>
                <c:pt idx="0">
                  <c:v>2.0337644626107654E-2</c:v>
                </c:pt>
                <c:pt idx="1">
                  <c:v>2.9522814912746997E-2</c:v>
                </c:pt>
                <c:pt idx="2">
                  <c:v>0.12802494256364283</c:v>
                </c:pt>
                <c:pt idx="3">
                  <c:v>0.23003522205894678</c:v>
                </c:pt>
                <c:pt idx="4">
                  <c:v>0.34299181559202696</c:v>
                </c:pt>
                <c:pt idx="5">
                  <c:v>0.394838416735247</c:v>
                </c:pt>
                <c:pt idx="6">
                  <c:v>0.42916334370026521</c:v>
                </c:pt>
                <c:pt idx="7">
                  <c:v>0.50458723336411171</c:v>
                </c:pt>
                <c:pt idx="8">
                  <c:v>0.57124176682576222</c:v>
                </c:pt>
                <c:pt idx="9">
                  <c:v>0.6063962194662067</c:v>
                </c:pt>
                <c:pt idx="10">
                  <c:v>0.61396922076374461</c:v>
                </c:pt>
                <c:pt idx="11">
                  <c:v>0.64737963401751542</c:v>
                </c:pt>
                <c:pt idx="12">
                  <c:v>0.67706563909297102</c:v>
                </c:pt>
                <c:pt idx="13">
                  <c:v>0.72905340300967281</c:v>
                </c:pt>
                <c:pt idx="14">
                  <c:v>0.72905340300967281</c:v>
                </c:pt>
                <c:pt idx="15">
                  <c:v>0.73873933659552282</c:v>
                </c:pt>
                <c:pt idx="16">
                  <c:v>0.80350420207473072</c:v>
                </c:pt>
                <c:pt idx="17">
                  <c:v>0.80788057923269974</c:v>
                </c:pt>
                <c:pt idx="18">
                  <c:v>0.82430149586722612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19"/>
                <c:pt idx="0">
                  <c:v>1391</c:v>
                </c:pt>
                <c:pt idx="1">
                  <c:v>1336.1</c:v>
                </c:pt>
                <c:pt idx="2">
                  <c:v>1115</c:v>
                </c:pt>
                <c:pt idx="3">
                  <c:v>1021</c:v>
                </c:pt>
                <c:pt idx="4">
                  <c:v>952</c:v>
                </c:pt>
                <c:pt idx="5">
                  <c:v>926</c:v>
                </c:pt>
                <c:pt idx="6">
                  <c:v>910</c:v>
                </c:pt>
                <c:pt idx="7">
                  <c:v>877.21666666666658</c:v>
                </c:pt>
                <c:pt idx="8">
                  <c:v>850</c:v>
                </c:pt>
                <c:pt idx="9">
                  <c:v>836</c:v>
                </c:pt>
                <c:pt idx="10">
                  <c:v>833</c:v>
                </c:pt>
                <c:pt idx="11">
                  <c:v>819.78333333333353</c:v>
                </c:pt>
                <c:pt idx="12">
                  <c:v>808</c:v>
                </c:pt>
                <c:pt idx="13">
                  <c:v>787</c:v>
                </c:pt>
                <c:pt idx="14">
                  <c:v>787</c:v>
                </c:pt>
                <c:pt idx="15">
                  <c:v>783</c:v>
                </c:pt>
                <c:pt idx="16">
                  <c:v>755</c:v>
                </c:pt>
                <c:pt idx="17">
                  <c:v>753</c:v>
                </c:pt>
                <c:pt idx="18">
                  <c:v>745.3266666666666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75-4E86-B6F2-03693CB4C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060480"/>
        <c:axId val="455079040"/>
      </c:scatterChart>
      <c:valAx>
        <c:axId val="4550604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Exceedance Probability (P)</a:t>
                </a:r>
              </a:p>
            </c:rich>
          </c:tx>
          <c:layout>
            <c:manualLayout>
              <c:xMode val="edge"/>
              <c:yMode val="edge"/>
              <c:x val="0.3398377413486513"/>
              <c:y val="0.9308578738744550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079040"/>
        <c:crosses val="autoZero"/>
        <c:crossBetween val="midCat"/>
      </c:valAx>
      <c:valAx>
        <c:axId val="455079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aseline="0"/>
                  <a:t>Annual  </a:t>
                </a:r>
                <a:r>
                  <a:rPr lang="en-US"/>
                  <a:t>Rainfall (In)</a:t>
                </a:r>
              </a:p>
            </c:rich>
          </c:tx>
          <c:layout>
            <c:manualLayout>
              <c:xMode val="edge"/>
              <c:yMode val="edge"/>
              <c:x val="8.4985865403825744E-3"/>
              <c:y val="0.3239747279672169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0604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348077914187907"/>
          <c:y val="9.5175328943389079E-2"/>
          <c:w val="0.19810698441455879"/>
          <c:h val="0.342839306668387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7879</xdr:rowOff>
    </xdr:from>
    <xdr:to>
      <xdr:col>6</xdr:col>
      <xdr:colOff>504826</xdr:colOff>
      <xdr:row>22</xdr:row>
      <xdr:rowOff>99060</xdr:rowOff>
    </xdr:to>
    <xdr:graphicFrame macro="">
      <xdr:nvGraphicFramePr>
        <xdr:cNvPr id="1235" name="Chart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1"/>
  <sheetViews>
    <sheetView tabSelected="1" workbookViewId="0">
      <selection activeCell="A23" sqref="A23"/>
    </sheetView>
  </sheetViews>
  <sheetFormatPr defaultRowHeight="12.75" x14ac:dyDescent="0.2"/>
  <cols>
    <col min="1" max="1" width="19" bestFit="1" customWidth="1"/>
    <col min="2" max="2" width="15.42578125" customWidth="1"/>
    <col min="3" max="4" width="15.140625" customWidth="1"/>
  </cols>
  <sheetData>
    <row r="1" spans="1:4" x14ac:dyDescent="0.2">
      <c r="A1" s="40" t="s">
        <v>27</v>
      </c>
      <c r="B1" t="str">
        <f>A2&amp;B2&amp;"; "&amp;A3&amp;TEXT(B3,"0%")</f>
        <v>PDF: Log Pearson III; Confidence interval = 95%</v>
      </c>
    </row>
    <row r="2" spans="1:4" x14ac:dyDescent="0.2">
      <c r="A2" s="40" t="s">
        <v>24</v>
      </c>
      <c r="B2" s="49" t="s">
        <v>5</v>
      </c>
      <c r="C2" s="50">
        <f>MATCH(Monthly!B2,Climate!D37:E37,0)</f>
        <v>1</v>
      </c>
    </row>
    <row r="3" spans="1:4" ht="13.5" thickBot="1" x14ac:dyDescent="0.25">
      <c r="A3" s="40" t="s">
        <v>25</v>
      </c>
      <c r="B3" s="48">
        <v>0.95</v>
      </c>
      <c r="C3" s="49"/>
      <c r="D3" s="49"/>
    </row>
    <row r="4" spans="1:4" x14ac:dyDescent="0.2">
      <c r="A4" s="24"/>
      <c r="B4" s="54" t="s">
        <v>28</v>
      </c>
      <c r="C4" s="49"/>
      <c r="D4" s="49"/>
    </row>
    <row r="5" spans="1:4" x14ac:dyDescent="0.2">
      <c r="B5" s="49" t="s">
        <v>26</v>
      </c>
      <c r="C5" s="55" t="s">
        <v>20</v>
      </c>
      <c r="D5" s="49" t="s">
        <v>21</v>
      </c>
    </row>
    <row r="7" spans="1:4" ht="26.25" thickBot="1" x14ac:dyDescent="0.25">
      <c r="A7" s="56" t="s">
        <v>23</v>
      </c>
      <c r="B7" s="57" t="str">
        <f>$B$4&amp;" -- "&amp;B5</f>
        <v>Monthly Precip (mm) -- Average</v>
      </c>
      <c r="C7" s="57" t="str">
        <f>$B$4&amp;" -- "&amp;C5</f>
        <v>Monthly Precip (mm) -- Wet</v>
      </c>
      <c r="D7" s="57" t="str">
        <f>$B$4&amp;" -- "&amp;D5</f>
        <v>Monthly Precip (mm) -- Dry</v>
      </c>
    </row>
    <row r="8" spans="1:4" x14ac:dyDescent="0.2">
      <c r="A8" s="51">
        <v>1</v>
      </c>
      <c r="B8" s="58">
        <v>123.00350877192984</v>
      </c>
      <c r="C8" s="59">
        <f t="shared" ref="C8:D19" ca="1" si="0">C$21/$B$21*$B8</f>
        <v>174.9577987645325</v>
      </c>
      <c r="D8" s="59">
        <f t="shared" ca="1" si="0"/>
        <v>97.670286162573618</v>
      </c>
    </row>
    <row r="9" spans="1:4" x14ac:dyDescent="0.2">
      <c r="A9" s="51">
        <v>2</v>
      </c>
      <c r="B9" s="58">
        <v>122.91316666666667</v>
      </c>
      <c r="C9" s="59">
        <f t="shared" ca="1" si="0"/>
        <v>174.82929791093568</v>
      </c>
      <c r="D9" s="59">
        <f t="shared" ca="1" si="0"/>
        <v>97.598550491277081</v>
      </c>
    </row>
    <row r="10" spans="1:4" x14ac:dyDescent="0.2">
      <c r="A10" s="51">
        <v>3</v>
      </c>
      <c r="B10" s="58">
        <v>124.69750000000002</v>
      </c>
      <c r="C10" s="59">
        <f t="shared" ca="1" si="0"/>
        <v>177.36729894341863</v>
      </c>
      <c r="D10" s="59">
        <f t="shared" ca="1" si="0"/>
        <v>99.015390945797989</v>
      </c>
    </row>
    <row r="11" spans="1:4" x14ac:dyDescent="0.2">
      <c r="A11" s="51">
        <v>4</v>
      </c>
      <c r="B11" s="58">
        <v>144.30483333333331</v>
      </c>
      <c r="C11" s="59">
        <f t="shared" ca="1" si="0"/>
        <v>205.25638856283024</v>
      </c>
      <c r="D11" s="59">
        <f t="shared" ca="1" si="0"/>
        <v>114.58449036964026</v>
      </c>
    </row>
    <row r="12" spans="1:4" x14ac:dyDescent="0.2">
      <c r="A12" s="51">
        <v>5</v>
      </c>
      <c r="B12" s="58">
        <v>30.928499999999996</v>
      </c>
      <c r="C12" s="59">
        <f t="shared" ca="1" si="0"/>
        <v>43.992096917512548</v>
      </c>
      <c r="D12" s="59">
        <f t="shared" ca="1" si="0"/>
        <v>24.558611991957434</v>
      </c>
    </row>
    <row r="13" spans="1:4" x14ac:dyDescent="0.2">
      <c r="A13" s="51">
        <v>6</v>
      </c>
      <c r="B13" s="58">
        <v>5.4416666666666664</v>
      </c>
      <c r="C13" s="59">
        <f t="shared" ca="1" si="0"/>
        <v>7.7401208397690633</v>
      </c>
      <c r="D13" s="59">
        <f t="shared" ca="1" si="0"/>
        <v>4.3209266616950401</v>
      </c>
    </row>
    <row r="14" spans="1:4" x14ac:dyDescent="0.2">
      <c r="A14" s="51">
        <v>7</v>
      </c>
      <c r="B14" s="58">
        <v>0.05</v>
      </c>
      <c r="C14" s="59">
        <f t="shared" ca="1" si="0"/>
        <v>7.1119027624218054E-2</v>
      </c>
      <c r="D14" s="59">
        <f t="shared" ca="1" si="0"/>
        <v>3.9702235788928397E-2</v>
      </c>
    </row>
    <row r="15" spans="1:4" x14ac:dyDescent="0.2">
      <c r="A15" s="51">
        <v>8</v>
      </c>
      <c r="B15" s="58">
        <v>5.7664999999999997</v>
      </c>
      <c r="C15" s="59">
        <f t="shared" ca="1" si="0"/>
        <v>8.2021574559010659</v>
      </c>
      <c r="D15" s="59">
        <f t="shared" ca="1" si="0"/>
        <v>4.5788588535371115</v>
      </c>
    </row>
    <row r="16" spans="1:4" x14ac:dyDescent="0.2">
      <c r="A16" s="51">
        <v>9</v>
      </c>
      <c r="B16" s="58">
        <v>16.37983333333333</v>
      </c>
      <c r="C16" s="59">
        <f t="shared" ca="1" si="0"/>
        <v>23.298356386268413</v>
      </c>
      <c r="D16" s="59">
        <f t="shared" ca="1" si="0"/>
        <v>13.006320103666978</v>
      </c>
    </row>
    <row r="17" spans="1:4" x14ac:dyDescent="0.2">
      <c r="A17" s="51">
        <v>10</v>
      </c>
      <c r="B17" s="58">
        <v>41.36483333333333</v>
      </c>
      <c r="C17" s="59">
        <f t="shared" ca="1" si="0"/>
        <v>58.836534490090173</v>
      </c>
      <c r="D17" s="59">
        <f t="shared" ca="1" si="0"/>
        <v>32.8455273273945</v>
      </c>
    </row>
    <row r="18" spans="1:4" x14ac:dyDescent="0.2">
      <c r="A18" s="51">
        <v>11</v>
      </c>
      <c r="B18" s="58">
        <v>133.83766666666665</v>
      </c>
      <c r="C18" s="59">
        <f t="shared" ca="1" si="0"/>
        <v>190.36809425655105</v>
      </c>
      <c r="D18" s="59">
        <f t="shared" ca="1" si="0"/>
        <v>106.27309198880003</v>
      </c>
    </row>
    <row r="19" spans="1:4" ht="13.5" thickBot="1" x14ac:dyDescent="0.25">
      <c r="A19" s="52">
        <v>12</v>
      </c>
      <c r="B19" s="60">
        <v>149.61421052631579</v>
      </c>
      <c r="C19" s="61">
        <f t="shared" ca="1" si="0"/>
        <v>212.80834342793253</v>
      </c>
      <c r="D19" s="61">
        <f t="shared" ca="1" si="0"/>
        <v>118.80037327380325</v>
      </c>
    </row>
    <row r="20" spans="1:4" ht="3" customHeight="1" x14ac:dyDescent="0.2">
      <c r="B20" s="62"/>
      <c r="C20" s="62"/>
      <c r="D20" s="62"/>
    </row>
    <row r="21" spans="1:4" x14ac:dyDescent="0.2">
      <c r="A21" s="24" t="s">
        <v>22</v>
      </c>
      <c r="B21" s="59">
        <f>SUM(B8:B19)</f>
        <v>898.30221929824552</v>
      </c>
      <c r="C21" s="59">
        <f ca="1">INDEX(Climate!$D$38:$E$38,1,Monthly!$C$2)</f>
        <v>1277.7276069833661</v>
      </c>
      <c r="D21" s="59">
        <f ca="1">INDEX(Climate!$D$39:$E$39,1,Monthly!$C$2)</f>
        <v>713.2921304059322</v>
      </c>
    </row>
  </sheetData>
  <dataValidations count="1">
    <dataValidation type="list" allowBlank="1" showInputMessage="1" showErrorMessage="1" sqref="B3" xr:uid="{00000000-0002-0000-0000-000000000000}">
      <formula1>"75%,80%,85%,90%,95%"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Climate!$D$37:$E$37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U14242"/>
  <sheetViews>
    <sheetView zoomScaleNormal="100" workbookViewId="0">
      <selection activeCell="K6" sqref="K6"/>
    </sheetView>
  </sheetViews>
  <sheetFormatPr defaultRowHeight="12.75" x14ac:dyDescent="0.2"/>
  <cols>
    <col min="1" max="1" width="12.85546875" customWidth="1"/>
    <col min="2" max="2" width="11.85546875" customWidth="1"/>
    <col min="3" max="3" width="15" customWidth="1"/>
    <col min="4" max="4" width="17.28515625" customWidth="1"/>
    <col min="5" max="5" width="28.140625" customWidth="1"/>
    <col min="6" max="6" width="14.28515625" customWidth="1"/>
    <col min="7" max="7" width="11.28515625" customWidth="1"/>
    <col min="8" max="8" width="16.42578125" customWidth="1"/>
    <col min="9" max="9" width="15.7109375" customWidth="1"/>
    <col min="10" max="10" width="21.42578125" style="5" customWidth="1"/>
    <col min="11" max="11" width="9.140625" style="3" customWidth="1"/>
    <col min="12" max="13" width="9.42578125" bestFit="1" customWidth="1"/>
    <col min="14" max="14" width="13.7109375" style="1" customWidth="1"/>
    <col min="15" max="15" width="17" style="1" customWidth="1"/>
    <col min="16" max="16" width="14.7109375" customWidth="1"/>
    <col min="18" max="18" width="12.28515625" bestFit="1" customWidth="1"/>
  </cols>
  <sheetData>
    <row r="1" spans="9:21" ht="13.5" thickBot="1" x14ac:dyDescent="0.25">
      <c r="J1" s="5" t="s">
        <v>2</v>
      </c>
      <c r="K1" s="3" t="s">
        <v>3</v>
      </c>
      <c r="M1" s="24" t="s">
        <v>9</v>
      </c>
      <c r="N1" s="4" t="s">
        <v>17</v>
      </c>
      <c r="O1" s="4" t="s">
        <v>18</v>
      </c>
      <c r="P1" s="4" t="s">
        <v>19</v>
      </c>
    </row>
    <row r="2" spans="9:21" x14ac:dyDescent="0.2">
      <c r="J2" s="27" t="s">
        <v>12</v>
      </c>
      <c r="K2" s="9" t="s">
        <v>6</v>
      </c>
      <c r="L2" s="10">
        <f ca="1">AVERAGE(Data)</f>
        <v>909.75929824561399</v>
      </c>
      <c r="M2" s="11">
        <f ca="1">AVERAGE(OFFSET(M6,0,0,J5,1))</f>
        <v>6.7961457522417472</v>
      </c>
      <c r="N2" s="15">
        <f ca="1">M2</f>
        <v>6.7961457522417472</v>
      </c>
      <c r="O2" s="17">
        <f ca="1">L2</f>
        <v>909.75929824561399</v>
      </c>
      <c r="P2" s="17">
        <f ca="1">$L$2-0.577/P$3</f>
        <v>825.81923383372941</v>
      </c>
    </row>
    <row r="3" spans="9:21" ht="17.25" customHeight="1" thickBot="1" x14ac:dyDescent="0.25">
      <c r="J3" s="27" t="s">
        <v>13</v>
      </c>
      <c r="K3" s="12" t="s">
        <v>7</v>
      </c>
      <c r="L3" s="13">
        <f ca="1">STDEV(Data)</f>
        <v>186.50114831202086</v>
      </c>
      <c r="M3" s="14">
        <f ca="1">STDEV(OFFSET(M6,0,0,J5))</f>
        <v>0.18259451210696676</v>
      </c>
      <c r="N3" s="16">
        <f ca="1">M3</f>
        <v>0.18259451210696676</v>
      </c>
      <c r="O3" s="28">
        <f ca="1">L3</f>
        <v>186.50114831202086</v>
      </c>
      <c r="P3" s="18">
        <f ca="1">1.282/$L$3</f>
        <v>6.8739523139835232E-3</v>
      </c>
    </row>
    <row r="4" spans="9:21" ht="13.5" thickBot="1" x14ac:dyDescent="0.25">
      <c r="J4" s="27" t="s">
        <v>14</v>
      </c>
      <c r="K4" s="3" t="s">
        <v>15</v>
      </c>
      <c r="L4" s="29">
        <f ca="1">SKEW(Data)</f>
        <v>1.7078063216777135</v>
      </c>
      <c r="N4"/>
      <c r="O4" s="18">
        <f ca="1">L4</f>
        <v>1.7078063216777135</v>
      </c>
    </row>
    <row r="5" spans="9:21" ht="14.25" x14ac:dyDescent="0.2">
      <c r="I5" s="40" t="s">
        <v>16</v>
      </c>
      <c r="J5" s="3">
        <f>COUNT(L6:L16000)</f>
        <v>19</v>
      </c>
      <c r="K5" s="2" t="s">
        <v>11</v>
      </c>
      <c r="N5" s="25">
        <f t="array" aca="1" ref="N5" ca="1">1-SUM((Data-OFFSET(N6,0,0,$J$5,1))^2)/SUM((OFFSET(N6,0,0,$J$5,1)-AVERAGE(Data))^2)</f>
        <v>0.71222176672126025</v>
      </c>
      <c r="O5" s="4">
        <f t="array" aca="1" ref="O5" ca="1">1-SUM((OFFSET($J$6,0,0,$J$5,1)-OFFSET(O6,0,0,$J$5,1))^2)/SUM((OFFSET(O6,0,0,$J$5,1)-AVERAGE(OFFSET($J$6,0,0,$J$5,1)))^2)</f>
        <v>0.95709785815579029</v>
      </c>
      <c r="P5" s="4">
        <f t="array" aca="1" ref="P5" ca="1">1-SUM((OFFSET($J$6,0,0,$J$5,1)-OFFSET(P6,0,0,$J$5,1))^2)/SUM((OFFSET(P6,0,0,$J$5,1)-AVERAGE(OFFSET($J$6,0,0,$J$5,1)))^2)</f>
        <v>0.91398224451587107</v>
      </c>
      <c r="R5" s="41"/>
    </row>
    <row r="6" spans="9:21" ht="16.149999999999999" customHeight="1" x14ac:dyDescent="0.2">
      <c r="J6" s="6">
        <f>1/(COUNT(L$6:L$999)+1)</f>
        <v>0.05</v>
      </c>
      <c r="K6" s="53">
        <v>2020</v>
      </c>
      <c r="L6" s="42">
        <v>1391</v>
      </c>
      <c r="M6" s="7">
        <f t="shared" ref="M6:M24" si="0">LN(L6)</f>
        <v>7.237778191923443</v>
      </c>
      <c r="N6" s="8">
        <f t="shared" ref="N6:N24" ca="1" si="1">_xlfn.LOGNORM.INV(1-J6,$N$2,$N$3)</f>
        <v>1207.7169012288066</v>
      </c>
      <c r="O6" s="26">
        <f t="shared" ref="O6:O24" ca="1" si="2">1 - IFERROR(IF(O$4&gt;0, _xlfn.GAMMA.DIST($L6 - (O$2-2*O$3/O$4),  4/O$4^2, O$3*O$4/2,  TRUE), IF(O$4&lt;0, 1 - _xlfn.GAMMA.DIST(-$L6 + O$2-2*O$3/O$4,  4/O$4^2, -O$3*O$4/2,  TRUE),  _xlfn.NORM.DIST($L6, O$2, O$3, TRUE))), NA())</f>
        <v>2.5903187411832174E-2</v>
      </c>
      <c r="P6" s="8">
        <f t="shared" ref="P6:P24" ca="1" si="3">1-EXP(-EXP(-$P$3*(L6-$P$2)))</f>
        <v>2.0337644626107654E-2</v>
      </c>
      <c r="U6" s="30"/>
    </row>
    <row r="7" spans="9:21" x14ac:dyDescent="0.2">
      <c r="J7" s="7">
        <f t="shared" ref="J7:J24" si="4">J6+J$6</f>
        <v>0.1</v>
      </c>
      <c r="K7" s="53">
        <v>2023</v>
      </c>
      <c r="L7" s="42">
        <v>1336.1</v>
      </c>
      <c r="M7" s="7">
        <f t="shared" si="0"/>
        <v>7.1975102015948487</v>
      </c>
      <c r="N7" s="8">
        <f t="shared" ca="1" si="1"/>
        <v>1130.2001671526816</v>
      </c>
      <c r="O7" s="26">
        <f t="shared" ca="1" si="2"/>
        <v>3.5662319798959619E-2</v>
      </c>
      <c r="P7" s="8">
        <f t="shared" ca="1" si="3"/>
        <v>2.9522814912746997E-2</v>
      </c>
      <c r="U7" s="30"/>
    </row>
    <row r="8" spans="9:21" x14ac:dyDescent="0.2">
      <c r="J8" s="7">
        <f t="shared" si="4"/>
        <v>0.15000000000000002</v>
      </c>
      <c r="K8" s="53">
        <v>2008</v>
      </c>
      <c r="L8" s="42">
        <v>1115</v>
      </c>
      <c r="M8" s="7">
        <f t="shared" si="0"/>
        <v>7.0166096838942194</v>
      </c>
      <c r="N8" s="8">
        <f t="shared" ca="1" si="1"/>
        <v>1080.7308468804476</v>
      </c>
      <c r="O8" s="26">
        <f t="shared" ca="1" si="2"/>
        <v>0.1264252565062447</v>
      </c>
      <c r="P8" s="8">
        <f t="shared" ca="1" si="3"/>
        <v>0.12802494256364283</v>
      </c>
      <c r="U8" s="30"/>
    </row>
    <row r="9" spans="9:21" x14ac:dyDescent="0.2">
      <c r="J9" s="7">
        <f t="shared" si="4"/>
        <v>0.2</v>
      </c>
      <c r="K9" s="53">
        <v>2006</v>
      </c>
      <c r="L9" s="42">
        <v>1021</v>
      </c>
      <c r="M9" s="7">
        <f t="shared" si="0"/>
        <v>6.9285378181646653</v>
      </c>
      <c r="N9" s="8">
        <f t="shared" ca="1" si="1"/>
        <v>1042.9631991911886</v>
      </c>
      <c r="O9" s="26">
        <f t="shared" ca="1" si="2"/>
        <v>0.21308220623142782</v>
      </c>
      <c r="P9" s="8">
        <f t="shared" ca="1" si="3"/>
        <v>0.23003522205894678</v>
      </c>
      <c r="U9" s="30"/>
    </row>
    <row r="10" spans="9:21" x14ac:dyDescent="0.2">
      <c r="J10" s="7">
        <f t="shared" si="4"/>
        <v>0.25</v>
      </c>
      <c r="K10" s="53">
        <v>2018</v>
      </c>
      <c r="L10" s="42">
        <v>952</v>
      </c>
      <c r="M10" s="7">
        <f t="shared" si="0"/>
        <v>6.8585650347913649</v>
      </c>
      <c r="N10" s="8">
        <f t="shared" ca="1" si="1"/>
        <v>1011.615542649469</v>
      </c>
      <c r="O10" s="26">
        <f t="shared" ca="1" si="2"/>
        <v>0.30950933339834963</v>
      </c>
      <c r="P10" s="8">
        <f t="shared" ca="1" si="3"/>
        <v>0.34299181559202696</v>
      </c>
      <c r="U10" s="30"/>
    </row>
    <row r="11" spans="9:21" x14ac:dyDescent="0.2">
      <c r="J11" s="7">
        <f t="shared" si="4"/>
        <v>0.3</v>
      </c>
      <c r="K11" s="53">
        <v>2010</v>
      </c>
      <c r="L11" s="42">
        <v>926</v>
      </c>
      <c r="M11" s="7">
        <f t="shared" si="0"/>
        <v>6.8308742346461795</v>
      </c>
      <c r="N11" s="8">
        <f t="shared" ca="1" si="1"/>
        <v>984.268187321097</v>
      </c>
      <c r="O11" s="26">
        <f t="shared" ca="1" si="2"/>
        <v>0.35521401710129508</v>
      </c>
      <c r="P11" s="8">
        <f t="shared" ca="1" si="3"/>
        <v>0.394838416735247</v>
      </c>
      <c r="U11" s="30"/>
    </row>
    <row r="12" spans="9:21" x14ac:dyDescent="0.2">
      <c r="J12" s="7">
        <f t="shared" si="4"/>
        <v>0.35</v>
      </c>
      <c r="K12" s="53">
        <v>2013</v>
      </c>
      <c r="L12" s="42">
        <v>910</v>
      </c>
      <c r="M12" s="7">
        <f t="shared" si="0"/>
        <v>6.8134445995108956</v>
      </c>
      <c r="N12" s="8">
        <f t="shared" ca="1" si="1"/>
        <v>959.58716432724543</v>
      </c>
      <c r="O12" s="26">
        <f t="shared" ca="1" si="2"/>
        <v>0.38625546680548928</v>
      </c>
      <c r="P12" s="8">
        <f t="shared" ca="1" si="3"/>
        <v>0.42916334370026521</v>
      </c>
      <c r="U12" s="30"/>
    </row>
    <row r="13" spans="9:21" x14ac:dyDescent="0.2">
      <c r="J13" s="7">
        <f t="shared" si="4"/>
        <v>0.39999999999999997</v>
      </c>
      <c r="K13" s="53">
        <v>2024</v>
      </c>
      <c r="L13" s="42">
        <v>877.21666666666658</v>
      </c>
      <c r="M13" s="7">
        <f t="shared" si="0"/>
        <v>6.7767540162112399</v>
      </c>
      <c r="N13" s="8">
        <f t="shared" ca="1" si="1"/>
        <v>936.73979440672326</v>
      </c>
      <c r="O13" s="26">
        <f t="shared" ca="1" si="2"/>
        <v>0.45733824774078469</v>
      </c>
      <c r="P13" s="8">
        <f t="shared" ca="1" si="3"/>
        <v>0.50458723336411171</v>
      </c>
      <c r="U13" s="30"/>
    </row>
    <row r="14" spans="9:21" x14ac:dyDescent="0.2">
      <c r="J14" s="7">
        <f t="shared" si="4"/>
        <v>0.44999999999999996</v>
      </c>
      <c r="K14" s="53">
        <v>2015</v>
      </c>
      <c r="L14" s="42">
        <v>850</v>
      </c>
      <c r="M14" s="7">
        <f t="shared" si="0"/>
        <v>6.7452363494843626</v>
      </c>
      <c r="N14" s="8">
        <f t="shared" ca="1" si="1"/>
        <v>915.15259746979723</v>
      </c>
      <c r="O14" s="26">
        <f t="shared" ca="1" si="2"/>
        <v>0.52443641914473171</v>
      </c>
      <c r="P14" s="8">
        <f t="shared" ca="1" si="3"/>
        <v>0.57124176682576222</v>
      </c>
      <c r="U14" s="30"/>
    </row>
    <row r="15" spans="9:21" x14ac:dyDescent="0.2">
      <c r="J15" s="7">
        <f t="shared" si="4"/>
        <v>0.49999999999999994</v>
      </c>
      <c r="K15" s="53">
        <v>2017</v>
      </c>
      <c r="L15" s="42">
        <v>836</v>
      </c>
      <c r="M15" s="7">
        <f t="shared" si="0"/>
        <v>6.7286286130847017</v>
      </c>
      <c r="N15" s="8">
        <f t="shared" ca="1" si="1"/>
        <v>894.39342604187198</v>
      </c>
      <c r="O15" s="26">
        <f t="shared" ca="1" si="2"/>
        <v>0.56189778195822471</v>
      </c>
      <c r="P15" s="8">
        <f t="shared" ca="1" si="3"/>
        <v>0.6063962194662067</v>
      </c>
      <c r="U15" s="30"/>
    </row>
    <row r="16" spans="9:21" x14ac:dyDescent="0.2">
      <c r="J16" s="7">
        <f t="shared" si="4"/>
        <v>0.54999999999999993</v>
      </c>
      <c r="K16" s="53">
        <v>2019</v>
      </c>
      <c r="L16" s="42">
        <v>833</v>
      </c>
      <c r="M16" s="7">
        <f t="shared" si="0"/>
        <v>6.7250336421668431</v>
      </c>
      <c r="N16" s="8">
        <f t="shared" ca="1" si="1"/>
        <v>874.10515225393101</v>
      </c>
      <c r="O16" s="26">
        <f t="shared" ca="1" si="2"/>
        <v>0.57018590107701861</v>
      </c>
      <c r="P16" s="8">
        <f t="shared" ca="1" si="3"/>
        <v>0.61396922076374461</v>
      </c>
      <c r="U16" s="30"/>
    </row>
    <row r="17" spans="1:21" x14ac:dyDescent="0.2">
      <c r="J17" s="7">
        <f t="shared" si="4"/>
        <v>0.6</v>
      </c>
      <c r="K17" s="53">
        <v>2022</v>
      </c>
      <c r="L17" s="42">
        <v>819.78333333333353</v>
      </c>
      <c r="M17" s="7">
        <f t="shared" si="0"/>
        <v>6.7090400777017489</v>
      </c>
      <c r="N17" s="8">
        <f t="shared" ca="1" si="1"/>
        <v>853.96137254268456</v>
      </c>
      <c r="O17" s="26">
        <f t="shared" ca="1" si="2"/>
        <v>0.6077815502410886</v>
      </c>
      <c r="P17" s="8">
        <f t="shared" ca="1" si="3"/>
        <v>0.64737963401751542</v>
      </c>
      <c r="U17" s="30"/>
    </row>
    <row r="18" spans="1:21" x14ac:dyDescent="0.2">
      <c r="J18" s="7">
        <f t="shared" si="4"/>
        <v>0.65</v>
      </c>
      <c r="K18" s="53">
        <v>2012</v>
      </c>
      <c r="L18" s="42">
        <v>808</v>
      </c>
      <c r="M18" s="7">
        <f t="shared" si="0"/>
        <v>6.694562058521095</v>
      </c>
      <c r="N18" s="8">
        <f t="shared" ca="1" si="1"/>
        <v>833.62890864400549</v>
      </c>
      <c r="O18" s="26">
        <f t="shared" ca="1" si="2"/>
        <v>0.64275125037474456</v>
      </c>
      <c r="P18" s="8">
        <f t="shared" ca="1" si="3"/>
        <v>0.67706563909297102</v>
      </c>
      <c r="U18" s="30"/>
    </row>
    <row r="19" spans="1:21" x14ac:dyDescent="0.2">
      <c r="J19" s="7">
        <f t="shared" si="4"/>
        <v>0.70000000000000007</v>
      </c>
      <c r="K19" s="53">
        <v>2009</v>
      </c>
      <c r="L19" s="42">
        <v>787</v>
      </c>
      <c r="M19" s="7">
        <f t="shared" si="0"/>
        <v>6.6682282484174031</v>
      </c>
      <c r="N19" s="8">
        <f t="shared" ca="1" si="1"/>
        <v>812.72524181049641</v>
      </c>
      <c r="O19" s="26">
        <f t="shared" ca="1" si="2"/>
        <v>0.70821666339570633</v>
      </c>
      <c r="P19" s="8">
        <f t="shared" ca="1" si="3"/>
        <v>0.72905340300967281</v>
      </c>
      <c r="U19" s="30"/>
    </row>
    <row r="20" spans="1:21" x14ac:dyDescent="0.2">
      <c r="J20" s="7">
        <f t="shared" si="4"/>
        <v>0.75000000000000011</v>
      </c>
      <c r="K20" s="53">
        <v>2016</v>
      </c>
      <c r="L20" s="42">
        <v>787</v>
      </c>
      <c r="M20" s="7">
        <f t="shared" si="0"/>
        <v>6.6682282484174031</v>
      </c>
      <c r="N20" s="8">
        <f t="shared" ca="1" si="1"/>
        <v>790.75455726178131</v>
      </c>
      <c r="O20" s="26">
        <f t="shared" ca="1" si="2"/>
        <v>0.70821666339570633</v>
      </c>
      <c r="P20" s="8">
        <f t="shared" ca="1" si="3"/>
        <v>0.72905340300967281</v>
      </c>
      <c r="U20" s="30"/>
    </row>
    <row r="21" spans="1:21" x14ac:dyDescent="0.2">
      <c r="J21" s="7">
        <f t="shared" si="4"/>
        <v>0.80000000000000016</v>
      </c>
      <c r="K21" s="53">
        <v>2014</v>
      </c>
      <c r="L21" s="42">
        <v>783</v>
      </c>
      <c r="M21" s="7">
        <f t="shared" si="0"/>
        <v>6.6631326959908028</v>
      </c>
      <c r="N21" s="8">
        <f t="shared" ca="1" si="1"/>
        <v>766.98736941750803</v>
      </c>
      <c r="O21" s="26">
        <f t="shared" ca="1" si="2"/>
        <v>0.72109681089446676</v>
      </c>
      <c r="P21" s="8">
        <f t="shared" ca="1" si="3"/>
        <v>0.73873933659552282</v>
      </c>
      <c r="U21" s="30"/>
    </row>
    <row r="22" spans="1:21" x14ac:dyDescent="0.2">
      <c r="J22" s="7">
        <f t="shared" si="4"/>
        <v>0.8500000000000002</v>
      </c>
      <c r="K22" s="53">
        <v>2011</v>
      </c>
      <c r="L22" s="42">
        <v>755</v>
      </c>
      <c r="M22" s="7">
        <f t="shared" si="0"/>
        <v>6.6267177492490248</v>
      </c>
      <c r="N22" s="8">
        <f t="shared" ca="1" si="1"/>
        <v>740.18392540192599</v>
      </c>
      <c r="O22" s="26">
        <f t="shared" ca="1" si="2"/>
        <v>0.81390515384555284</v>
      </c>
      <c r="P22" s="8">
        <f t="shared" ca="1" si="3"/>
        <v>0.80350420207473072</v>
      </c>
      <c r="U22" s="30"/>
    </row>
    <row r="23" spans="1:21" x14ac:dyDescent="0.2">
      <c r="J23" s="7">
        <f t="shared" si="4"/>
        <v>0.90000000000000024</v>
      </c>
      <c r="K23" s="53">
        <v>2007</v>
      </c>
      <c r="L23" s="42">
        <v>753</v>
      </c>
      <c r="M23" s="7">
        <f t="shared" si="0"/>
        <v>6.6240652277998935</v>
      </c>
      <c r="N23" s="8">
        <f t="shared" ca="1" si="1"/>
        <v>707.7857744103934</v>
      </c>
      <c r="O23" s="26">
        <f t="shared" ca="1" si="2"/>
        <v>0.82064395230222675</v>
      </c>
      <c r="P23" s="8">
        <f t="shared" ca="1" si="3"/>
        <v>0.80788057923269974</v>
      </c>
      <c r="U23" s="30"/>
    </row>
    <row r="24" spans="1:21" ht="13.5" thickBot="1" x14ac:dyDescent="0.25">
      <c r="G24" s="24"/>
      <c r="J24" s="7">
        <f t="shared" si="4"/>
        <v>0.95000000000000029</v>
      </c>
      <c r="K24" s="53">
        <v>2021</v>
      </c>
      <c r="L24" s="42">
        <v>745.3266666666666</v>
      </c>
      <c r="M24" s="7">
        <f t="shared" si="0"/>
        <v>6.613822601023049</v>
      </c>
      <c r="N24" s="8">
        <f t="shared" ca="1" si="1"/>
        <v>662.35688159452627</v>
      </c>
      <c r="O24" s="26">
        <f t="shared" ca="1" si="2"/>
        <v>0.84650544397658789</v>
      </c>
      <c r="P24" s="8">
        <f t="shared" ca="1" si="3"/>
        <v>0.82430149586722612</v>
      </c>
      <c r="U24" s="30"/>
    </row>
    <row r="25" spans="1:21" x14ac:dyDescent="0.2">
      <c r="A25" s="31" t="s">
        <v>0</v>
      </c>
      <c r="B25" s="21" t="s">
        <v>1</v>
      </c>
      <c r="C25" s="22" t="s">
        <v>4</v>
      </c>
      <c r="D25" s="23" t="s">
        <v>5</v>
      </c>
      <c r="E25" s="20" t="s">
        <v>8</v>
      </c>
      <c r="G25" s="4"/>
      <c r="J25" s="7"/>
      <c r="K25" s="53"/>
      <c r="L25" s="42"/>
      <c r="M25" s="7"/>
      <c r="N25" s="8"/>
      <c r="O25" s="26"/>
      <c r="P25" s="8"/>
      <c r="U25" s="30"/>
    </row>
    <row r="26" spans="1:21" x14ac:dyDescent="0.2">
      <c r="A26" s="32">
        <v>2</v>
      </c>
      <c r="B26" s="33">
        <f t="shared" ref="B26:B32" si="5">1/A26</f>
        <v>0.5</v>
      </c>
      <c r="C26" s="36">
        <f t="shared" ref="C26:C32" ca="1" si="6">_xlfn.LOGNORM.INV(1-B26,$N$2,$N$3)</f>
        <v>894.39342604187198</v>
      </c>
      <c r="D26" s="36">
        <f t="shared" ref="D26:D32" ca="1" si="7">IFERROR(IF($O$4&gt;0, _xlfn.GAMMA.INV(1-$B26,  4/$O$4^2,  $O$3*$O$4/2) + $O$2-2*$O$3/$O$4, IF($O$4&lt;0, -_xlfn.GAMMA.INV(1 -$B26,  4/$O$4^2,  -$O$3*$O$4/2) + $O$2-2*$O$3/$O$4, _xlfn.NORM.INV($B26, $O$2, $O$3))), NA())</f>
        <v>859.5638520041116</v>
      </c>
      <c r="E26" s="37">
        <f t="shared" ref="E26:E32" ca="1" si="8">P$2-1/P$3*LN(-LN(1-B26))</f>
        <v>879.1383294340983</v>
      </c>
      <c r="F26" s="43"/>
      <c r="G26" s="4"/>
      <c r="J26" s="7"/>
      <c r="K26" s="53"/>
      <c r="L26" s="42"/>
      <c r="M26" s="7"/>
      <c r="N26" s="8"/>
      <c r="O26" s="26"/>
      <c r="P26" s="8"/>
      <c r="U26" s="30"/>
    </row>
    <row r="27" spans="1:21" x14ac:dyDescent="0.2">
      <c r="A27" s="32">
        <v>5</v>
      </c>
      <c r="B27" s="33">
        <f t="shared" si="5"/>
        <v>0.2</v>
      </c>
      <c r="C27" s="36">
        <f t="shared" ca="1" si="6"/>
        <v>1042.9631991911886</v>
      </c>
      <c r="D27" s="36">
        <f t="shared" ca="1" si="7"/>
        <v>1032.5413809693903</v>
      </c>
      <c r="E27" s="37">
        <f t="shared" ca="1" si="8"/>
        <v>1044.0255754326117</v>
      </c>
      <c r="F27" s="43"/>
      <c r="G27" s="4"/>
      <c r="J27" s="7"/>
      <c r="K27" s="53"/>
      <c r="L27" s="42"/>
      <c r="M27" s="7"/>
      <c r="N27" s="8"/>
      <c r="O27" s="26"/>
      <c r="P27" s="8"/>
      <c r="U27" s="30"/>
    </row>
    <row r="28" spans="1:21" x14ac:dyDescent="0.2">
      <c r="A28" s="32">
        <v>10</v>
      </c>
      <c r="B28" s="33">
        <f t="shared" si="5"/>
        <v>0.1</v>
      </c>
      <c r="C28" s="36">
        <f t="shared" ca="1" si="6"/>
        <v>1130.2001671526816</v>
      </c>
      <c r="D28" s="36">
        <f t="shared" ca="1" si="7"/>
        <v>1156.5586746089377</v>
      </c>
      <c r="E28" s="37">
        <f t="shared" ca="1" si="8"/>
        <v>1153.1952795963068</v>
      </c>
      <c r="F28" s="43"/>
      <c r="G28" s="4"/>
      <c r="J28" s="7"/>
      <c r="K28" s="53"/>
      <c r="L28" s="42"/>
      <c r="M28" s="7"/>
      <c r="N28" s="8"/>
      <c r="O28" s="26"/>
      <c r="P28" s="8"/>
      <c r="U28" s="30"/>
    </row>
    <row r="29" spans="1:21" x14ac:dyDescent="0.2">
      <c r="A29" s="32">
        <v>25</v>
      </c>
      <c r="B29" s="33">
        <f t="shared" si="5"/>
        <v>0.04</v>
      </c>
      <c r="C29" s="36">
        <f t="shared" ca="1" si="6"/>
        <v>1231.2822946189949</v>
      </c>
      <c r="D29" s="36">
        <f t="shared" ca="1" si="7"/>
        <v>1316.3155660136208</v>
      </c>
      <c r="E29" s="37">
        <f t="shared" ca="1" si="8"/>
        <v>1291.1314902104109</v>
      </c>
      <c r="F29" s="43"/>
      <c r="G29" s="4"/>
      <c r="J29" s="7"/>
      <c r="K29" s="53"/>
      <c r="L29" s="42"/>
      <c r="M29" s="7"/>
      <c r="N29" s="8"/>
      <c r="O29" s="26"/>
      <c r="P29" s="8"/>
      <c r="U29" s="30"/>
    </row>
    <row r="30" spans="1:21" x14ac:dyDescent="0.2">
      <c r="A30" s="32">
        <v>50</v>
      </c>
      <c r="B30" s="33">
        <f t="shared" si="5"/>
        <v>0.02</v>
      </c>
      <c r="C30" s="36">
        <f t="shared" ca="1" si="6"/>
        <v>1301.3390249924632</v>
      </c>
      <c r="D30" s="36">
        <f t="shared" ca="1" si="7"/>
        <v>1435.2081855276665</v>
      </c>
      <c r="E30" s="37">
        <f t="shared" ca="1" si="8"/>
        <v>1393.4604509539308</v>
      </c>
      <c r="F30" s="43"/>
      <c r="G30" s="4"/>
      <c r="J30" s="7"/>
      <c r="K30" s="53"/>
      <c r="L30" s="42"/>
      <c r="M30" s="7"/>
      <c r="N30" s="8"/>
      <c r="O30" s="26"/>
      <c r="P30" s="8"/>
      <c r="U30" s="30"/>
    </row>
    <row r="31" spans="1:21" x14ac:dyDescent="0.2">
      <c r="A31" s="32">
        <v>100</v>
      </c>
      <c r="B31" s="33">
        <f t="shared" si="5"/>
        <v>0.01</v>
      </c>
      <c r="C31" s="36">
        <f t="shared" ca="1" si="6"/>
        <v>1367.7524268685156</v>
      </c>
      <c r="D31" s="36">
        <f t="shared" ca="1" si="7"/>
        <v>1552.9494143129355</v>
      </c>
      <c r="E31" s="37">
        <f t="shared" ca="1" si="8"/>
        <v>1495.0338307139843</v>
      </c>
      <c r="F31" s="43"/>
      <c r="G31" s="4"/>
      <c r="J31" s="7"/>
      <c r="K31" s="53"/>
      <c r="L31" s="42"/>
      <c r="M31" s="7"/>
      <c r="N31" s="8"/>
      <c r="O31" s="26"/>
      <c r="P31" s="8"/>
      <c r="U31" s="30"/>
    </row>
    <row r="32" spans="1:21" ht="13.5" thickBot="1" x14ac:dyDescent="0.25">
      <c r="A32" s="34">
        <v>1000</v>
      </c>
      <c r="B32" s="35">
        <f t="shared" si="5"/>
        <v>1E-3</v>
      </c>
      <c r="C32" s="38">
        <f t="shared" ca="1" si="6"/>
        <v>1572.4736198182604</v>
      </c>
      <c r="D32" s="38">
        <f t="shared" ca="1" si="7"/>
        <v>1938.7946189642225</v>
      </c>
      <c r="E32" s="39">
        <f t="shared" ca="1" si="8"/>
        <v>1830.6640094473812</v>
      </c>
      <c r="F32" s="43"/>
      <c r="G32" s="4"/>
      <c r="J32" s="7"/>
      <c r="K32" s="53"/>
      <c r="L32" s="42"/>
      <c r="M32" s="7"/>
      <c r="N32" s="8"/>
      <c r="O32" s="26"/>
      <c r="P32" s="8"/>
      <c r="U32" s="30"/>
    </row>
    <row r="33" spans="1:21" ht="14.25" x14ac:dyDescent="0.2">
      <c r="A33" s="24" t="s">
        <v>10</v>
      </c>
      <c r="C33" s="4">
        <f ca="1">N5</f>
        <v>0.71222176672126025</v>
      </c>
      <c r="D33" s="4">
        <f ca="1">O5</f>
        <v>0.95709785815579029</v>
      </c>
      <c r="E33" s="4">
        <f ca="1">P5</f>
        <v>0.91398224451587107</v>
      </c>
      <c r="G33" s="4"/>
      <c r="J33" s="7"/>
      <c r="K33" s="53"/>
      <c r="L33" s="42"/>
      <c r="M33" s="7"/>
      <c r="N33" s="8"/>
      <c r="O33" s="26"/>
      <c r="P33" s="8"/>
      <c r="U33" s="30"/>
    </row>
    <row r="34" spans="1:21" x14ac:dyDescent="0.2">
      <c r="A34" s="2"/>
      <c r="J34" s="7"/>
      <c r="K34" s="53"/>
      <c r="L34" s="42"/>
      <c r="M34" s="7"/>
      <c r="N34" s="8"/>
      <c r="O34" s="26"/>
      <c r="P34" s="8"/>
      <c r="U34" s="30"/>
    </row>
    <row r="35" spans="1:21" x14ac:dyDescent="0.2">
      <c r="A35" s="19"/>
      <c r="J35" s="7"/>
      <c r="K35" s="53"/>
      <c r="L35" s="42"/>
      <c r="M35" s="7"/>
      <c r="N35" s="8"/>
      <c r="O35" s="26"/>
      <c r="P35" s="8"/>
      <c r="U35" s="30"/>
    </row>
    <row r="36" spans="1:21" ht="13.5" thickBot="1" x14ac:dyDescent="0.25">
      <c r="A36" s="19"/>
      <c r="J36" s="7"/>
      <c r="K36" s="53"/>
      <c r="L36" s="42"/>
      <c r="M36" s="7"/>
      <c r="N36" s="8"/>
      <c r="O36" s="26"/>
      <c r="P36" s="8"/>
      <c r="U36" s="30"/>
    </row>
    <row r="37" spans="1:21" x14ac:dyDescent="0.2">
      <c r="A37" s="31" t="s">
        <v>0</v>
      </c>
      <c r="B37" s="21" t="s">
        <v>1</v>
      </c>
      <c r="C37" s="22" t="s">
        <v>4</v>
      </c>
      <c r="D37" s="23" t="s">
        <v>5</v>
      </c>
      <c r="E37" s="20" t="s">
        <v>8</v>
      </c>
      <c r="J37" s="7"/>
      <c r="K37" s="53"/>
      <c r="L37" s="42"/>
      <c r="M37" s="7"/>
      <c r="N37" s="8"/>
      <c r="O37" s="26"/>
      <c r="P37" s="8"/>
      <c r="U37" s="30"/>
    </row>
    <row r="38" spans="1:21" x14ac:dyDescent="0.2">
      <c r="A38" s="45">
        <f>1/B38</f>
        <v>19.999999999999982</v>
      </c>
      <c r="B38" s="44">
        <f>1-Monthly!$B$3</f>
        <v>5.0000000000000044E-2</v>
      </c>
      <c r="C38" s="36">
        <f t="shared" ref="C38:C39" ca="1" si="9">_xlfn.LOGNORM.INV(1-B38,$N$2,$N$3)</f>
        <v>1207.7169012288066</v>
      </c>
      <c r="D38" s="36">
        <f t="shared" ref="D38:D39" ca="1" si="10">IFERROR(IF($O$4&gt;0, _xlfn.GAMMA.INV(1-$B38,  4/$O$4^2,  $O$3*$O$4/2) + $O$2-2*$O$3/$O$4, IF($O$4&lt;0, -_xlfn.GAMMA.INV(1 -$B38,  4/$O$4^2,  -$O$3*$O$4/2) + $O$2-2*$O$3/$O$4, _xlfn.NORM.INV($B38, $O$2, $O$3))), NA())</f>
        <v>1277.7276069833661</v>
      </c>
      <c r="E38" s="37">
        <f t="shared" ref="E38:E39" ca="1" si="11">P$2-1/P$3*LN(-LN(1-B38))</f>
        <v>1257.9134808362819</v>
      </c>
      <c r="J38" s="7"/>
      <c r="K38" s="53"/>
      <c r="L38" s="42"/>
      <c r="M38" s="7"/>
      <c r="N38" s="8"/>
      <c r="O38" s="26"/>
      <c r="P38" s="8"/>
      <c r="U38" s="30"/>
    </row>
    <row r="39" spans="1:21" ht="13.5" thickBot="1" x14ac:dyDescent="0.25">
      <c r="A39" s="46">
        <f t="shared" ref="A39" si="12">1/B39</f>
        <v>1.0526315789473684</v>
      </c>
      <c r="B39" s="47">
        <f>Monthly!B3</f>
        <v>0.95</v>
      </c>
      <c r="C39" s="38">
        <f t="shared" ca="1" si="9"/>
        <v>662.35688159452684</v>
      </c>
      <c r="D39" s="38">
        <f t="shared" ca="1" si="10"/>
        <v>713.2921304059322</v>
      </c>
      <c r="E39" s="39">
        <f t="shared" ca="1" si="11"/>
        <v>666.20382624165723</v>
      </c>
      <c r="J39" s="7"/>
      <c r="K39" s="53"/>
      <c r="L39" s="42"/>
      <c r="M39" s="7"/>
      <c r="N39" s="8"/>
      <c r="O39" s="26"/>
      <c r="P39" s="8"/>
      <c r="U39" s="30"/>
    </row>
    <row r="40" spans="1:21" x14ac:dyDescent="0.2">
      <c r="J40" s="7"/>
      <c r="K40" s="53"/>
      <c r="L40" s="42"/>
      <c r="M40" s="7"/>
      <c r="N40" s="8"/>
      <c r="O40" s="26"/>
      <c r="P40" s="8"/>
      <c r="U40" s="30"/>
    </row>
    <row r="41" spans="1:21" x14ac:dyDescent="0.2">
      <c r="J41" s="7"/>
      <c r="K41" s="53"/>
      <c r="L41" s="42"/>
      <c r="M41" s="7"/>
      <c r="N41" s="8"/>
      <c r="O41" s="26"/>
      <c r="P41" s="8"/>
      <c r="U41" s="30"/>
    </row>
    <row r="42" spans="1:21" x14ac:dyDescent="0.2">
      <c r="J42" s="7"/>
      <c r="K42" s="53"/>
      <c r="L42" s="42"/>
      <c r="M42" s="7"/>
      <c r="N42" s="8"/>
      <c r="O42" s="26"/>
      <c r="P42" s="8"/>
      <c r="U42" s="30"/>
    </row>
    <row r="43" spans="1:21" x14ac:dyDescent="0.2">
      <c r="J43" s="7"/>
      <c r="K43" s="53"/>
      <c r="L43" s="42"/>
      <c r="M43" s="7"/>
      <c r="N43" s="8"/>
      <c r="O43" s="26"/>
      <c r="P43" s="8"/>
      <c r="U43" s="30"/>
    </row>
    <row r="44" spans="1:21" x14ac:dyDescent="0.2">
      <c r="J44" s="7"/>
      <c r="K44" s="53"/>
      <c r="L44" s="42"/>
      <c r="M44" s="7"/>
      <c r="N44" s="8"/>
      <c r="O44" s="26"/>
      <c r="P44" s="8"/>
      <c r="U44" s="30"/>
    </row>
    <row r="45" spans="1:21" x14ac:dyDescent="0.2">
      <c r="J45" s="7"/>
      <c r="K45" s="53"/>
      <c r="L45" s="42"/>
      <c r="M45" s="7"/>
      <c r="N45" s="8"/>
      <c r="O45" s="26"/>
      <c r="P45" s="8"/>
      <c r="U45" s="30"/>
    </row>
    <row r="46" spans="1:21" x14ac:dyDescent="0.2">
      <c r="J46" s="7"/>
      <c r="K46" s="53"/>
      <c r="L46" s="42"/>
      <c r="M46" s="7"/>
      <c r="N46" s="8"/>
      <c r="O46" s="26"/>
      <c r="P46" s="8"/>
      <c r="U46" s="30"/>
    </row>
    <row r="47" spans="1:21" x14ac:dyDescent="0.2">
      <c r="J47" s="7"/>
      <c r="K47" s="53"/>
      <c r="L47" s="42"/>
      <c r="M47" s="7"/>
      <c r="N47" s="8"/>
      <c r="O47" s="26"/>
      <c r="P47" s="8"/>
      <c r="U47" s="30"/>
    </row>
    <row r="48" spans="1:21" x14ac:dyDescent="0.2">
      <c r="J48" s="7"/>
      <c r="K48" s="53"/>
      <c r="L48" s="42"/>
      <c r="M48" s="7"/>
      <c r="N48" s="8"/>
      <c r="O48" s="26"/>
      <c r="P48" s="8"/>
      <c r="U48" s="30"/>
    </row>
    <row r="49" spans="10:21" x14ac:dyDescent="0.2">
      <c r="J49" s="7"/>
      <c r="K49" s="53"/>
      <c r="L49" s="42"/>
      <c r="M49" s="7"/>
      <c r="N49" s="8"/>
      <c r="O49" s="26"/>
      <c r="P49" s="8"/>
      <c r="U49" s="30"/>
    </row>
    <row r="50" spans="10:21" x14ac:dyDescent="0.2">
      <c r="J50" s="7"/>
      <c r="K50" s="53"/>
      <c r="L50" s="42"/>
      <c r="M50" s="7"/>
      <c r="N50" s="8"/>
      <c r="O50" s="26"/>
      <c r="P50" s="8"/>
      <c r="U50" s="30"/>
    </row>
    <row r="51" spans="10:21" x14ac:dyDescent="0.2">
      <c r="J51" s="7"/>
      <c r="K51" s="53"/>
      <c r="L51" s="42"/>
      <c r="M51" s="7"/>
      <c r="N51" s="8"/>
      <c r="O51" s="26"/>
      <c r="P51" s="8"/>
      <c r="U51" s="30"/>
    </row>
    <row r="52" spans="10:21" x14ac:dyDescent="0.2">
      <c r="J52" s="7"/>
      <c r="K52" s="53"/>
      <c r="L52" s="42"/>
      <c r="M52" s="7"/>
      <c r="N52" s="8"/>
      <c r="O52" s="26"/>
      <c r="P52" s="8"/>
      <c r="U52" s="30"/>
    </row>
    <row r="53" spans="10:21" x14ac:dyDescent="0.2">
      <c r="J53" s="7"/>
      <c r="K53" s="53"/>
      <c r="L53" s="42"/>
      <c r="M53" s="7"/>
      <c r="N53" s="8"/>
      <c r="O53" s="26"/>
      <c r="P53" s="8"/>
      <c r="U53" s="30"/>
    </row>
    <row r="54" spans="10:21" x14ac:dyDescent="0.2">
      <c r="J54" s="7"/>
      <c r="K54" s="53"/>
      <c r="L54" s="42"/>
      <c r="M54" s="7"/>
      <c r="N54" s="8"/>
      <c r="O54" s="26"/>
      <c r="P54" s="8"/>
      <c r="U54" s="30"/>
    </row>
    <row r="55" spans="10:21" x14ac:dyDescent="0.2">
      <c r="J55" s="7"/>
      <c r="K55" s="53"/>
      <c r="L55" s="42"/>
      <c r="M55" s="7"/>
      <c r="N55" s="8"/>
      <c r="O55" s="26"/>
      <c r="P55" s="8"/>
      <c r="U55" s="30"/>
    </row>
    <row r="56" spans="10:21" x14ac:dyDescent="0.2">
      <c r="J56" s="7"/>
      <c r="K56" s="53"/>
      <c r="L56" s="42"/>
      <c r="M56" s="7"/>
      <c r="N56" s="8"/>
      <c r="O56" s="26"/>
      <c r="P56" s="8"/>
      <c r="U56" s="30"/>
    </row>
    <row r="57" spans="10:21" x14ac:dyDescent="0.2">
      <c r="J57" s="7"/>
      <c r="K57" s="53"/>
      <c r="L57" s="42"/>
      <c r="M57" s="7"/>
      <c r="N57" s="8"/>
      <c r="O57" s="26"/>
      <c r="P57" s="8"/>
      <c r="U57" s="30"/>
    </row>
    <row r="58" spans="10:21" x14ac:dyDescent="0.2">
      <c r="J58" s="7"/>
      <c r="K58" s="53"/>
      <c r="L58" s="42"/>
      <c r="M58" s="7"/>
      <c r="N58" s="8"/>
      <c r="O58" s="26"/>
      <c r="P58" s="8"/>
      <c r="U58" s="30"/>
    </row>
    <row r="59" spans="10:21" x14ac:dyDescent="0.2">
      <c r="J59" s="7"/>
      <c r="K59" s="53"/>
      <c r="L59" s="42"/>
      <c r="M59" s="7"/>
      <c r="N59" s="8"/>
      <c r="O59" s="26"/>
      <c r="P59" s="8"/>
      <c r="U59" s="30"/>
    </row>
    <row r="60" spans="10:21" x14ac:dyDescent="0.2">
      <c r="J60" s="7"/>
      <c r="K60" s="53"/>
      <c r="L60" s="42"/>
      <c r="M60" s="7"/>
      <c r="N60" s="8"/>
      <c r="O60" s="26"/>
      <c r="P60" s="8"/>
      <c r="U60" s="30"/>
    </row>
    <row r="61" spans="10:21" x14ac:dyDescent="0.2">
      <c r="J61" s="7"/>
      <c r="K61" s="53"/>
      <c r="L61" s="42"/>
      <c r="M61" s="7"/>
      <c r="N61" s="8"/>
      <c r="O61" s="26"/>
      <c r="P61" s="8"/>
      <c r="U61" s="30"/>
    </row>
    <row r="62" spans="10:21" x14ac:dyDescent="0.2">
      <c r="J62" s="7"/>
      <c r="K62" s="53"/>
      <c r="L62" s="42"/>
      <c r="M62" s="7"/>
      <c r="N62" s="8"/>
      <c r="O62" s="26"/>
      <c r="P62" s="8"/>
      <c r="U62" s="30"/>
    </row>
    <row r="63" spans="10:21" x14ac:dyDescent="0.2">
      <c r="J63" s="7"/>
      <c r="K63" s="53"/>
      <c r="L63" s="42"/>
      <c r="M63" s="7"/>
      <c r="N63" s="8"/>
      <c r="O63" s="26"/>
      <c r="P63" s="8"/>
      <c r="U63" s="30"/>
    </row>
    <row r="64" spans="10:21" x14ac:dyDescent="0.2">
      <c r="J64" s="7"/>
      <c r="K64" s="53"/>
      <c r="L64" s="42"/>
      <c r="M64" s="7"/>
      <c r="N64" s="8"/>
      <c r="O64" s="26"/>
      <c r="P64" s="8"/>
      <c r="U64" s="30"/>
    </row>
    <row r="65" spans="10:21" x14ac:dyDescent="0.2">
      <c r="J65" s="7"/>
      <c r="K65" s="53"/>
      <c r="L65" s="42"/>
      <c r="M65" s="7"/>
      <c r="N65" s="8"/>
      <c r="O65" s="26"/>
      <c r="P65" s="8"/>
      <c r="U65" s="30"/>
    </row>
    <row r="66" spans="10:21" x14ac:dyDescent="0.2">
      <c r="J66" s="7"/>
      <c r="K66" s="53"/>
      <c r="L66" s="42"/>
      <c r="M66" s="7"/>
      <c r="N66" s="8"/>
      <c r="O66" s="26"/>
      <c r="P66" s="8"/>
      <c r="U66" s="30"/>
    </row>
    <row r="67" spans="10:21" x14ac:dyDescent="0.2">
      <c r="J67" s="7"/>
      <c r="K67" s="53"/>
      <c r="L67" s="42"/>
      <c r="M67" s="7"/>
      <c r="N67" s="8"/>
      <c r="O67" s="26"/>
      <c r="P67" s="8"/>
      <c r="U67" s="30"/>
    </row>
    <row r="68" spans="10:21" x14ac:dyDescent="0.2">
      <c r="J68" s="7"/>
      <c r="K68" s="53"/>
      <c r="L68" s="42"/>
      <c r="M68" s="7"/>
      <c r="N68" s="8"/>
      <c r="O68" s="26"/>
      <c r="P68" s="8"/>
      <c r="U68" s="30"/>
    </row>
    <row r="69" spans="10:21" x14ac:dyDescent="0.2">
      <c r="J69" s="7"/>
      <c r="K69" s="53"/>
      <c r="L69" s="42"/>
      <c r="M69" s="7"/>
      <c r="N69" s="8"/>
      <c r="O69" s="26"/>
      <c r="P69" s="8"/>
      <c r="U69" s="30"/>
    </row>
    <row r="70" spans="10:21" x14ac:dyDescent="0.2">
      <c r="J70" s="7"/>
      <c r="K70" s="53"/>
      <c r="L70" s="42"/>
      <c r="M70" s="7"/>
      <c r="N70" s="8"/>
      <c r="O70" s="26"/>
      <c r="P70" s="8"/>
      <c r="U70" s="30"/>
    </row>
    <row r="71" spans="10:21" x14ac:dyDescent="0.2">
      <c r="U71" s="30"/>
    </row>
    <row r="72" spans="10:21" x14ac:dyDescent="0.2">
      <c r="U72" s="30"/>
    </row>
    <row r="73" spans="10:21" x14ac:dyDescent="0.2">
      <c r="U73" s="30"/>
    </row>
    <row r="74" spans="10:21" x14ac:dyDescent="0.2">
      <c r="U74" s="30"/>
    </row>
    <row r="75" spans="10:21" x14ac:dyDescent="0.2">
      <c r="U75" s="30"/>
    </row>
    <row r="76" spans="10:21" x14ac:dyDescent="0.2">
      <c r="U76" s="30"/>
    </row>
    <row r="77" spans="10:21" x14ac:dyDescent="0.2">
      <c r="U77" s="30"/>
    </row>
    <row r="78" spans="10:21" x14ac:dyDescent="0.2">
      <c r="U78" s="30"/>
    </row>
    <row r="79" spans="10:21" x14ac:dyDescent="0.2">
      <c r="U79" s="30"/>
    </row>
    <row r="80" spans="10:21" x14ac:dyDescent="0.2">
      <c r="U80" s="30"/>
    </row>
    <row r="81" spans="21:21" x14ac:dyDescent="0.2">
      <c r="U81" s="30"/>
    </row>
    <row r="82" spans="21:21" x14ac:dyDescent="0.2">
      <c r="U82" s="30"/>
    </row>
    <row r="83" spans="21:21" x14ac:dyDescent="0.2">
      <c r="U83" s="30"/>
    </row>
    <row r="84" spans="21:21" x14ac:dyDescent="0.2">
      <c r="U84" s="30"/>
    </row>
    <row r="85" spans="21:21" x14ac:dyDescent="0.2">
      <c r="U85" s="30"/>
    </row>
    <row r="86" spans="21:21" x14ac:dyDescent="0.2">
      <c r="U86" s="30"/>
    </row>
    <row r="87" spans="21:21" x14ac:dyDescent="0.2">
      <c r="U87" s="30"/>
    </row>
    <row r="88" spans="21:21" x14ac:dyDescent="0.2">
      <c r="U88" s="30"/>
    </row>
    <row r="89" spans="21:21" x14ac:dyDescent="0.2">
      <c r="U89" s="30"/>
    </row>
    <row r="90" spans="21:21" x14ac:dyDescent="0.2">
      <c r="U90" s="30"/>
    </row>
    <row r="91" spans="21:21" x14ac:dyDescent="0.2">
      <c r="U91" s="30"/>
    </row>
    <row r="92" spans="21:21" x14ac:dyDescent="0.2">
      <c r="U92" s="30"/>
    </row>
    <row r="93" spans="21:21" x14ac:dyDescent="0.2">
      <c r="U93" s="30"/>
    </row>
    <row r="94" spans="21:21" x14ac:dyDescent="0.2">
      <c r="U94" s="30"/>
    </row>
    <row r="95" spans="21:21" x14ac:dyDescent="0.2">
      <c r="U95" s="30"/>
    </row>
    <row r="96" spans="21:21" x14ac:dyDescent="0.2">
      <c r="U96" s="30"/>
    </row>
    <row r="97" spans="21:21" x14ac:dyDescent="0.2">
      <c r="U97" s="30"/>
    </row>
    <row r="98" spans="21:21" x14ac:dyDescent="0.2">
      <c r="U98" s="30"/>
    </row>
    <row r="99" spans="21:21" x14ac:dyDescent="0.2">
      <c r="U99" s="30"/>
    </row>
    <row r="100" spans="21:21" x14ac:dyDescent="0.2">
      <c r="U100" s="30"/>
    </row>
    <row r="362" spans="1:1" x14ac:dyDescent="0.2">
      <c r="A362" t="e">
        <f>MAX(#REF!)</f>
        <v>#REF!</v>
      </c>
    </row>
    <row r="727" spans="1:1" x14ac:dyDescent="0.2">
      <c r="A727" t="e">
        <f>MAX(#REF!)</f>
        <v>#REF!</v>
      </c>
    </row>
    <row r="1093" spans="1:1" x14ac:dyDescent="0.2">
      <c r="A1093" t="e">
        <f>MAX(#REF!)</f>
        <v>#REF!</v>
      </c>
    </row>
    <row r="1458" spans="1:1" x14ac:dyDescent="0.2">
      <c r="A1458" t="e">
        <f>MAX(#REF!)</f>
        <v>#REF!</v>
      </c>
    </row>
    <row r="1823" spans="1:1" x14ac:dyDescent="0.2">
      <c r="A1823" t="e">
        <f>MAX(#REF!)</f>
        <v>#REF!</v>
      </c>
    </row>
    <row r="2188" spans="1:1" x14ac:dyDescent="0.2">
      <c r="A2188" t="e">
        <f>MAX(#REF!)</f>
        <v>#REF!</v>
      </c>
    </row>
    <row r="2554" spans="1:1" x14ac:dyDescent="0.2">
      <c r="A2554" t="e">
        <f>MAX(#REF!)</f>
        <v>#REF!</v>
      </c>
    </row>
    <row r="2919" spans="1:1" x14ac:dyDescent="0.2">
      <c r="A2919" t="e">
        <f>MAX(#REF!)</f>
        <v>#REF!</v>
      </c>
    </row>
    <row r="3284" spans="1:1" x14ac:dyDescent="0.2">
      <c r="A3284" t="e">
        <f>MAX(#REF!)</f>
        <v>#REF!</v>
      </c>
    </row>
    <row r="3649" spans="1:1" x14ac:dyDescent="0.2">
      <c r="A3649" t="e">
        <f>MAX(#REF!)</f>
        <v>#REF!</v>
      </c>
    </row>
    <row r="4015" spans="1:1" x14ac:dyDescent="0.2">
      <c r="A4015" t="e">
        <f>MAX(#REF!)</f>
        <v>#REF!</v>
      </c>
    </row>
    <row r="4380" spans="1:1" x14ac:dyDescent="0.2">
      <c r="A4380" t="e">
        <f>MAX(#REF!)</f>
        <v>#REF!</v>
      </c>
    </row>
    <row r="4745" spans="1:1" x14ac:dyDescent="0.2">
      <c r="A4745" t="e">
        <f>MAX(#REF!)</f>
        <v>#REF!</v>
      </c>
    </row>
    <row r="5110" spans="1:1" x14ac:dyDescent="0.2">
      <c r="A5110" t="e">
        <f>MAX(#REF!)</f>
        <v>#REF!</v>
      </c>
    </row>
    <row r="5476" spans="1:1" x14ac:dyDescent="0.2">
      <c r="A5476" t="e">
        <f>MAX(#REF!)</f>
        <v>#REF!</v>
      </c>
    </row>
    <row r="5841" spans="1:1" x14ac:dyDescent="0.2">
      <c r="A5841" t="e">
        <f>MAX(#REF!)</f>
        <v>#REF!</v>
      </c>
    </row>
    <row r="6206" spans="1:1" x14ac:dyDescent="0.2">
      <c r="A6206" t="e">
        <f>MAX(#REF!)</f>
        <v>#REF!</v>
      </c>
    </row>
    <row r="6571" spans="1:1" x14ac:dyDescent="0.2">
      <c r="A6571" t="e">
        <f>MAX(#REF!)</f>
        <v>#REF!</v>
      </c>
    </row>
    <row r="6937" spans="1:1" x14ac:dyDescent="0.2">
      <c r="A6937" t="e">
        <f>MAX(#REF!)</f>
        <v>#REF!</v>
      </c>
    </row>
    <row r="7302" spans="1:1" x14ac:dyDescent="0.2">
      <c r="A7302" t="e">
        <f>MAX(#REF!)</f>
        <v>#REF!</v>
      </c>
    </row>
    <row r="7667" spans="1:1" x14ac:dyDescent="0.2">
      <c r="A7667" t="e">
        <f>MAX(#REF!)</f>
        <v>#REF!</v>
      </c>
    </row>
    <row r="8032" spans="1:1" x14ac:dyDescent="0.2">
      <c r="A8032" t="e">
        <f>MAX(#REF!)</f>
        <v>#REF!</v>
      </c>
    </row>
    <row r="8398" spans="1:1" x14ac:dyDescent="0.2">
      <c r="A8398" t="e">
        <f>MAX(#REF!)</f>
        <v>#REF!</v>
      </c>
    </row>
    <row r="8763" spans="1:1" x14ac:dyDescent="0.2">
      <c r="A8763" t="e">
        <f>MAX(#REF!)</f>
        <v>#REF!</v>
      </c>
    </row>
    <row r="9128" spans="1:1" x14ac:dyDescent="0.2">
      <c r="A9128" t="e">
        <f>MAX(#REF!)</f>
        <v>#REF!</v>
      </c>
    </row>
    <row r="9493" spans="1:1" x14ac:dyDescent="0.2">
      <c r="A9493" t="e">
        <f>MAX(#REF!)</f>
        <v>#REF!</v>
      </c>
    </row>
    <row r="9859" spans="1:1" x14ac:dyDescent="0.2">
      <c r="A9859" t="e">
        <f>MAX(#REF!)</f>
        <v>#REF!</v>
      </c>
    </row>
    <row r="10224" spans="1:1" x14ac:dyDescent="0.2">
      <c r="A10224" t="e">
        <f>MAX(#REF!)</f>
        <v>#REF!</v>
      </c>
    </row>
    <row r="10589" spans="1:1" x14ac:dyDescent="0.2">
      <c r="A10589" t="e">
        <f>MAX(#REF!)</f>
        <v>#REF!</v>
      </c>
    </row>
    <row r="10954" spans="1:1" x14ac:dyDescent="0.2">
      <c r="A10954" t="e">
        <f>MAX(#REF!)</f>
        <v>#REF!</v>
      </c>
    </row>
    <row r="11320" spans="1:1" x14ac:dyDescent="0.2">
      <c r="A11320" t="e">
        <f>MAX(#REF!)</f>
        <v>#REF!</v>
      </c>
    </row>
    <row r="11685" spans="1:1" x14ac:dyDescent="0.2">
      <c r="A11685" t="e">
        <f>MAX(#REF!)</f>
        <v>#REF!</v>
      </c>
    </row>
    <row r="12050" spans="1:1" x14ac:dyDescent="0.2">
      <c r="A12050" t="e">
        <f>MAX(#REF!)</f>
        <v>#REF!</v>
      </c>
    </row>
    <row r="12415" spans="1:1" x14ac:dyDescent="0.2">
      <c r="A12415" t="e">
        <f>MAX(#REF!)</f>
        <v>#REF!</v>
      </c>
    </row>
    <row r="12781" spans="1:1" x14ac:dyDescent="0.2">
      <c r="A12781" t="e">
        <f>MAX(#REF!)</f>
        <v>#REF!</v>
      </c>
    </row>
    <row r="13146" spans="1:1" x14ac:dyDescent="0.2">
      <c r="A13146" t="e">
        <f>MAX(#REF!)</f>
        <v>#REF!</v>
      </c>
    </row>
    <row r="13511" spans="1:1" x14ac:dyDescent="0.2">
      <c r="A13511" t="e">
        <f>MAX(#REF!)</f>
        <v>#REF!</v>
      </c>
    </row>
    <row r="13876" spans="1:1" x14ac:dyDescent="0.2">
      <c r="A13876" t="e">
        <f>MAX(#REF!)</f>
        <v>#REF!</v>
      </c>
    </row>
    <row r="14242" spans="1:1" x14ac:dyDescent="0.2">
      <c r="A14242" t="e">
        <f>MAX(#REF!)</f>
        <v>#REF!</v>
      </c>
    </row>
  </sheetData>
  <sortState xmlns:xlrd2="http://schemas.microsoft.com/office/spreadsheetml/2017/richdata2" ref="K6:L25">
    <sortCondition descending="1" ref="L6:L25"/>
  </sortState>
  <phoneticPr fontId="2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</vt:lpstr>
      <vt:lpstr>Climate</vt:lpstr>
    </vt:vector>
  </TitlesOfParts>
  <Company>Barrick Gold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jzhan</dc:creator>
  <cp:lastModifiedBy>Keith Halford</cp:lastModifiedBy>
  <dcterms:created xsi:type="dcterms:W3CDTF">2005-06-09T19:14:13Z</dcterms:created>
  <dcterms:modified xsi:type="dcterms:W3CDTF">2025-12-26T18:24:52Z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54f2c2-da1a-41b9-b556-3172113c6748_Enabled">
    <vt:lpwstr>true</vt:lpwstr>
  </property>
  <property fmtid="{D5CDD505-2E9C-101B-9397-08002B2CF9AE}" pid="3" name="MSIP_Label_1254f2c2-da1a-41b9-b556-3172113c6748_SetDate">
    <vt:lpwstr>2025-12-20T02:29:53Z</vt:lpwstr>
  </property>
  <property fmtid="{D5CDD505-2E9C-101B-9397-08002B2CF9AE}" pid="4" name="MSIP_Label_1254f2c2-da1a-41b9-b556-3172113c6748_Method">
    <vt:lpwstr>Standard</vt:lpwstr>
  </property>
  <property fmtid="{D5CDD505-2E9C-101B-9397-08002B2CF9AE}" pid="5" name="MSIP_Label_1254f2c2-da1a-41b9-b556-3172113c6748_Name">
    <vt:lpwstr>General</vt:lpwstr>
  </property>
  <property fmtid="{D5CDD505-2E9C-101B-9397-08002B2CF9AE}" pid="6" name="MSIP_Label_1254f2c2-da1a-41b9-b556-3172113c6748_SiteId">
    <vt:lpwstr>c05261c1-4aae-48dc-b1f6-fde04ad750d9</vt:lpwstr>
  </property>
  <property fmtid="{D5CDD505-2E9C-101B-9397-08002B2CF9AE}" pid="7" name="MSIP_Label_1254f2c2-da1a-41b9-b556-3172113c6748_ActionId">
    <vt:lpwstr>d5c82ab3-1c4d-4532-bbed-98123d9f6d9d</vt:lpwstr>
  </property>
  <property fmtid="{D5CDD505-2E9C-101B-9397-08002B2CF9AE}" pid="8" name="MSIP_Label_1254f2c2-da1a-41b9-b556-3172113c6748_ContentBits">
    <vt:lpwstr>0</vt:lpwstr>
  </property>
  <property fmtid="{D5CDD505-2E9C-101B-9397-08002B2CF9AE}" pid="9" name="MSIP_Label_1254f2c2-da1a-41b9-b556-3172113c6748_Tag">
    <vt:lpwstr>10, 3, 0, 1</vt:lpwstr>
  </property>
</Properties>
</file>