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khalford\Meetings\2026_NWRA_LasVegas\UsefulModel_CLASS\2026-02-03_UsefulModels-PresentFULL\"/>
    </mc:Choice>
  </mc:AlternateContent>
  <xr:revisionPtr revIDLastSave="0" documentId="13_ncr:1_{389422C6-EE25-470F-8358-4C19FA072819}" xr6:coauthVersionLast="47" xr6:coauthVersionMax="47" xr10:uidLastSave="{00000000-0000-0000-0000-000000000000}"/>
  <bookViews>
    <workbookView xWindow="10710" yWindow="255" windowWidth="20775" windowHeight="17820" xr2:uid="{11A3915E-2439-45FA-89E2-6F94A2F2968B}"/>
  </bookViews>
  <sheets>
    <sheet name="no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6" i="1"/>
  <c r="C4" i="1"/>
  <c r="C5" i="1"/>
  <c r="C3" i="1" l="1"/>
</calcChain>
</file>

<file path=xl/sharedStrings.xml><?xml version="1.0" encoding="utf-8"?>
<sst xmlns="http://schemas.openxmlformats.org/spreadsheetml/2006/main" count="24" uniqueCount="15">
  <si>
    <t>01_GWmodels_INTRO+Basics+Real.v1.pptx</t>
  </si>
  <si>
    <t>02_GWmodels_Flow+Calibration.v1.pptx</t>
  </si>
  <si>
    <t>03_HydProp+GeoFrameworks.v1.pptx</t>
  </si>
  <si>
    <t>Section</t>
  </si>
  <si>
    <t>Presenter</t>
  </si>
  <si>
    <t>Time</t>
  </si>
  <si>
    <t>TRJ</t>
  </si>
  <si>
    <t>Notes</t>
  </si>
  <si>
    <t>KJH</t>
  </si>
  <si>
    <t>Break</t>
  </si>
  <si>
    <t>Total =</t>
  </si>
  <si>
    <t>04_ViewResults_Looking+CheckingShapes.v1.pptx</t>
  </si>
  <si>
    <t>05_GeologicFrameworks_Dos+Donts.v1.pptx</t>
  </si>
  <si>
    <t>06_Uncertainy.v1.pptx</t>
  </si>
  <si>
    <t>07_Apply+Report.v1.pptx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</si>
</sst>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6E2F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3">
    <dxf>
      <fill>
        <patternFill>
          <bgColor rgb="FFD4EEF8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D4EEF8"/>
      <color rgb="FFB6E2F4"/>
      <color rgb="FF72C7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C6ECC-6ECF-499F-B9D9-D6C558E19CED}">
  <dimension ref="A3:D17"/>
  <sheetViews>
    <sheetView tabSelected="1" workbookViewId="0">
      <selection activeCell="A6" sqref="A6"/>
    </sheetView>
  </sheetViews>
  <sheetFormatPr defaultRowHeight="14.25"/>
  <cols>
    <col min="1" max="1" width="9" style="4"/>
    <col min="2" max="2" width="43.5" bestFit="1" customWidth="1"/>
    <col min="3" max="3" width="9" style="3"/>
    <col min="4" max="4" width="44.5" customWidth="1"/>
  </cols>
  <sheetData>
    <row r="3" spans="1:4">
      <c r="B3" s="5" t="s">
        <v>10</v>
      </c>
      <c r="C3" s="3">
        <f>SUM(C4:C6)</f>
        <v>0.16319444444444445</v>
      </c>
    </row>
    <row r="4" spans="1:4">
      <c r="B4" s="5" t="s">
        <v>8</v>
      </c>
      <c r="C4" s="3">
        <f t="shared" ref="C4" si="0">SUMIF($A$9:$A$25,$B4,$C$9:$C$25)</f>
        <v>7.6388888888888895E-2</v>
      </c>
    </row>
    <row r="5" spans="1:4">
      <c r="B5" s="5" t="s">
        <v>6</v>
      </c>
      <c r="C5" s="3">
        <f>SUMIF($A$9:$A$25,$B5,$C$9:$C$25)</f>
        <v>6.5972222222222224E-2</v>
      </c>
    </row>
    <row r="6" spans="1:4">
      <c r="B6" s="5" t="s">
        <v>9</v>
      </c>
      <c r="C6" s="3">
        <f t="shared" ref="C6" si="1">SUMIF($A$9:$A$25,$B6,$C$9:$C$25)</f>
        <v>2.0833333333333332E-2</v>
      </c>
    </row>
    <row r="8" spans="1:4" s="1" customFormat="1" ht="15" thickBot="1">
      <c r="A8" s="1" t="s">
        <v>4</v>
      </c>
      <c r="B8" s="1" t="s">
        <v>3</v>
      </c>
      <c r="C8" s="2" t="s">
        <v>5</v>
      </c>
      <c r="D8" s="1" t="s">
        <v>7</v>
      </c>
    </row>
    <row r="9" spans="1:4">
      <c r="A9" s="4" t="s">
        <v>6</v>
      </c>
      <c r="B9" t="s">
        <v>0</v>
      </c>
      <c r="C9" s="3">
        <v>3.4722222222222224E-2</v>
      </c>
    </row>
    <row r="10" spans="1:4">
      <c r="A10" s="4" t="s">
        <v>8</v>
      </c>
      <c r="B10" t="s">
        <v>1</v>
      </c>
      <c r="C10" s="3">
        <v>2.7777777777777776E-2</v>
      </c>
    </row>
    <row r="11" spans="1:4">
      <c r="A11" s="4" t="s">
        <v>9</v>
      </c>
      <c r="C11" s="3">
        <v>1.0416666666666666E-2</v>
      </c>
    </row>
    <row r="12" spans="1:4">
      <c r="A12" s="4" t="s">
        <v>6</v>
      </c>
      <c r="B12" t="s">
        <v>2</v>
      </c>
      <c r="C12" s="3">
        <v>1.3888888888888888E-2</v>
      </c>
    </row>
    <row r="13" spans="1:4">
      <c r="A13" s="4" t="s">
        <v>8</v>
      </c>
      <c r="B13" t="s">
        <v>11</v>
      </c>
      <c r="C13" s="3">
        <v>1.7361111111111112E-2</v>
      </c>
    </row>
    <row r="14" spans="1:4">
      <c r="A14" s="4" t="s">
        <v>9</v>
      </c>
      <c r="C14" s="3">
        <f>C11</f>
        <v>1.0416666666666666E-2</v>
      </c>
    </row>
    <row r="15" spans="1:4">
      <c r="A15" s="4" t="s">
        <v>6</v>
      </c>
      <c r="B15" t="s">
        <v>12</v>
      </c>
      <c r="C15" s="3">
        <v>1.7361111111111112E-2</v>
      </c>
    </row>
    <row r="16" spans="1:4">
      <c r="A16" s="4" t="s">
        <v>8</v>
      </c>
      <c r="B16" t="s">
        <v>13</v>
      </c>
      <c r="C16" s="3">
        <v>1.3888888888888888E-2</v>
      </c>
    </row>
    <row r="17" spans="1:4" ht="15" thickBot="1">
      <c r="A17" s="6" t="s">
        <v>8</v>
      </c>
      <c r="B17" s="7" t="s">
        <v>14</v>
      </c>
      <c r="C17" s="8">
        <v>1.7361111111111112E-2</v>
      </c>
      <c r="D17" s="7"/>
    </row>
  </sheetData>
  <conditionalFormatting sqref="A9:D19">
    <cfRule type="expression" dxfId="1" priority="7">
      <formula>$A9=$B$5</formula>
    </cfRule>
  </conditionalFormatting>
  <conditionalFormatting sqref="A9:D17">
    <cfRule type="expression" dxfId="0" priority="1">
      <formula>$A9=$B$6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Halford</dc:creator>
  <cp:lastModifiedBy>Keith Halford</cp:lastModifiedBy>
  <dcterms:created xsi:type="dcterms:W3CDTF">2026-01-15T17:56:43Z</dcterms:created>
  <dcterms:modified xsi:type="dcterms:W3CDTF">2026-01-23T17:19:38Z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54f2c2-da1a-41b9-b556-3172113c6748_Enabled">
    <vt:lpwstr>true</vt:lpwstr>
  </property>
  <property fmtid="{D5CDD505-2E9C-101B-9397-08002B2CF9AE}" pid="3" name="MSIP_Label_1254f2c2-da1a-41b9-b556-3172113c6748_SetDate">
    <vt:lpwstr>2026-01-17T00:21:48Z</vt:lpwstr>
  </property>
  <property fmtid="{D5CDD505-2E9C-101B-9397-08002B2CF9AE}" pid="4" name="MSIP_Label_1254f2c2-da1a-41b9-b556-3172113c6748_Method">
    <vt:lpwstr>Standard</vt:lpwstr>
  </property>
  <property fmtid="{D5CDD505-2E9C-101B-9397-08002B2CF9AE}" pid="5" name="MSIP_Label_1254f2c2-da1a-41b9-b556-3172113c6748_Name">
    <vt:lpwstr>General</vt:lpwstr>
  </property>
  <property fmtid="{D5CDD505-2E9C-101B-9397-08002B2CF9AE}" pid="6" name="MSIP_Label_1254f2c2-da1a-41b9-b556-3172113c6748_SiteId">
    <vt:lpwstr>c05261c1-4aae-48dc-b1f6-fde04ad750d9</vt:lpwstr>
  </property>
  <property fmtid="{D5CDD505-2E9C-101B-9397-08002B2CF9AE}" pid="7" name="MSIP_Label_1254f2c2-da1a-41b9-b556-3172113c6748_ActionId">
    <vt:lpwstr>e19f870f-4936-4456-9d05-474eaa6311a8</vt:lpwstr>
  </property>
  <property fmtid="{D5CDD505-2E9C-101B-9397-08002B2CF9AE}" pid="8" name="MSIP_Label_1254f2c2-da1a-41b9-b556-3172113c6748_ContentBits">
    <vt:lpwstr>0</vt:lpwstr>
  </property>
  <property fmtid="{D5CDD505-2E9C-101B-9397-08002B2CF9AE}" pid="9" name="MSIP_Label_1254f2c2-da1a-41b9-b556-3172113c6748_Tag">
    <vt:lpwstr>10, 3, 0, 1</vt:lpwstr>
  </property>
</Properties>
</file>