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khalford\HH_Projects\Zhan_OddCodes\Zhan_SlopeFinder\"/>
    </mc:Choice>
  </mc:AlternateContent>
  <xr:revisionPtr revIDLastSave="0" documentId="13_ncr:1_{F792108E-7308-4AAC-9C71-26CE4B166A6F}" xr6:coauthVersionLast="47" xr6:coauthVersionMax="47" xr10:uidLastSave="{00000000-0000-0000-0000-000000000000}"/>
  <bookViews>
    <workbookView xWindow="8550" yWindow="3315" windowWidth="25110" windowHeight="17730" firstSheet="1" activeTab="2" xr2:uid="{C2E65590-817C-4417-AC61-175DD6F15A6E}"/>
  </bookViews>
  <sheets>
    <sheet name="PAGE" sheetId="3" r:id="rId1"/>
    <sheet name="Sample Gap" sheetId="1" r:id="rId2"/>
    <sheet name="Simple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" i="1" l="1"/>
  <c r="G72" i="4"/>
  <c r="E72" i="4" s="1"/>
  <c r="G71" i="4"/>
  <c r="E71" i="4" s="1"/>
  <c r="G70" i="4"/>
  <c r="E70" i="4" s="1"/>
  <c r="G69" i="4"/>
  <c r="E69" i="4" s="1"/>
  <c r="G68" i="4"/>
  <c r="E68" i="4" s="1"/>
  <c r="G67" i="4"/>
  <c r="E67" i="4" s="1"/>
  <c r="G66" i="4"/>
  <c r="E66" i="4" s="1"/>
  <c r="G65" i="4"/>
  <c r="E65" i="4" s="1"/>
  <c r="G64" i="4"/>
  <c r="E64" i="4" s="1"/>
  <c r="G63" i="4"/>
  <c r="E63" i="4" s="1"/>
  <c r="G62" i="4"/>
  <c r="E62" i="4" s="1"/>
  <c r="G61" i="4"/>
  <c r="E61" i="4" s="1"/>
  <c r="G60" i="4"/>
  <c r="E60" i="4" s="1"/>
  <c r="G59" i="4"/>
  <c r="E59" i="4" s="1"/>
  <c r="G58" i="4"/>
  <c r="E58" i="4" s="1"/>
  <c r="G57" i="4"/>
  <c r="E57" i="4" s="1"/>
  <c r="G56" i="4"/>
  <c r="E56" i="4" s="1"/>
  <c r="G55" i="4"/>
  <c r="E55" i="4" s="1"/>
  <c r="G54" i="4"/>
  <c r="E54" i="4" s="1"/>
  <c r="G53" i="4"/>
  <c r="E53" i="4" s="1"/>
  <c r="G52" i="4"/>
  <c r="E52" i="4" s="1"/>
  <c r="G51" i="4"/>
  <c r="E51" i="4" s="1"/>
  <c r="G50" i="4"/>
  <c r="E50" i="4" s="1"/>
  <c r="G49" i="4"/>
  <c r="E49" i="4" s="1"/>
  <c r="G48" i="4"/>
  <c r="E48" i="4" s="1"/>
  <c r="G47" i="4"/>
  <c r="E47" i="4" s="1"/>
  <c r="G46" i="4"/>
  <c r="E46" i="4" s="1"/>
  <c r="G45" i="4"/>
  <c r="E45" i="4" s="1"/>
  <c r="G44" i="4"/>
  <c r="E44" i="4" s="1"/>
  <c r="G43" i="4"/>
  <c r="E43" i="4" s="1"/>
  <c r="G42" i="4"/>
  <c r="E42" i="4" s="1"/>
  <c r="G41" i="4"/>
  <c r="E41" i="4" s="1"/>
  <c r="G40" i="4"/>
  <c r="E40" i="4" s="1"/>
  <c r="G39" i="4"/>
  <c r="E39" i="4" s="1"/>
  <c r="G38" i="4"/>
  <c r="E38" i="4" s="1"/>
  <c r="G37" i="4"/>
  <c r="E37" i="4" s="1"/>
  <c r="G36" i="4"/>
  <c r="E36" i="4" s="1"/>
  <c r="G35" i="4"/>
  <c r="E35" i="4" s="1"/>
  <c r="G34" i="4"/>
  <c r="E34" i="4" s="1"/>
  <c r="G33" i="4"/>
  <c r="E33" i="4" s="1"/>
  <c r="G32" i="4"/>
  <c r="E32" i="4" s="1"/>
  <c r="G31" i="4"/>
  <c r="E31" i="4" s="1"/>
  <c r="G30" i="4"/>
  <c r="E30" i="4" s="1"/>
  <c r="G29" i="4"/>
  <c r="E29" i="4" s="1"/>
  <c r="G28" i="4"/>
  <c r="E28" i="4" s="1"/>
  <c r="G27" i="4"/>
  <c r="E27" i="4" s="1"/>
  <c r="G26" i="4"/>
  <c r="E26" i="4" s="1"/>
  <c r="G25" i="4"/>
  <c r="E25" i="4" s="1"/>
  <c r="G24" i="4"/>
  <c r="E24" i="4" s="1"/>
  <c r="G23" i="4"/>
  <c r="E23" i="4" s="1"/>
  <c r="G22" i="4"/>
  <c r="E22" i="4" s="1"/>
  <c r="E21" i="4"/>
  <c r="D23" i="4"/>
  <c r="D24" i="4" s="1"/>
  <c r="B18" i="4"/>
  <c r="B19" i="4" s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21" i="1"/>
  <c r="J18" i="1"/>
  <c r="E28" i="1"/>
  <c r="F28" i="1"/>
  <c r="L22" i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D25" i="4" l="1"/>
  <c r="D26" i="4" l="1"/>
  <c r="D27" i="4" l="1"/>
  <c r="D28" i="4" l="1"/>
  <c r="D29" i="4" l="1"/>
  <c r="D30" i="4" l="1"/>
  <c r="D31" i="4" l="1"/>
  <c r="D32" i="4" l="1"/>
  <c r="D33" i="4" l="1"/>
  <c r="D34" i="4" l="1"/>
  <c r="D35" i="4" l="1"/>
  <c r="D36" i="4" l="1"/>
  <c r="D37" i="4" l="1"/>
  <c r="D38" i="4" l="1"/>
  <c r="D39" i="4" l="1"/>
  <c r="D40" i="4" l="1"/>
  <c r="D41" i="4" l="1"/>
  <c r="D42" i="4" l="1"/>
  <c r="D43" i="4" l="1"/>
  <c r="D44" i="4" l="1"/>
  <c r="D45" i="4" l="1"/>
  <c r="D46" i="4" l="1"/>
  <c r="D47" i="4" l="1"/>
  <c r="D48" i="4" l="1"/>
  <c r="D49" i="4" l="1"/>
  <c r="D50" i="4" l="1"/>
  <c r="D51" i="4" l="1"/>
  <c r="D52" i="4" l="1"/>
  <c r="D53" i="4" l="1"/>
  <c r="D54" i="4" l="1"/>
  <c r="D55" i="4" l="1"/>
  <c r="D56" i="4" l="1"/>
  <c r="D57" i="4" l="1"/>
  <c r="D58" i="4" l="1"/>
  <c r="D59" i="4" l="1"/>
  <c r="D60" i="4" l="1"/>
  <c r="D61" i="4" l="1"/>
  <c r="D62" i="4" l="1"/>
  <c r="D63" i="4" l="1"/>
  <c r="D64" i="4" l="1"/>
  <c r="D65" i="4" l="1"/>
  <c r="D66" i="4" l="1"/>
  <c r="D67" i="4" l="1"/>
  <c r="D68" i="4" l="1"/>
  <c r="D69" i="4" l="1"/>
  <c r="D70" i="4" l="1"/>
  <c r="D71" i="4" l="1"/>
  <c r="D72" i="4" l="1"/>
</calcChain>
</file>

<file path=xl/sharedStrings.xml><?xml version="1.0" encoding="utf-8"?>
<sst xmlns="http://schemas.openxmlformats.org/spreadsheetml/2006/main" count="27" uniqueCount="17">
  <si>
    <t>Measured</t>
  </si>
  <si>
    <t>X</t>
  </si>
  <si>
    <t>LINES</t>
  </si>
  <si>
    <t>2ndLINE</t>
  </si>
  <si>
    <t>Too Long</t>
  </si>
  <si>
    <t xml:space="preserve"> </t>
  </si>
  <si>
    <t>sss</t>
  </si>
  <si>
    <t>Defined slope =</t>
  </si>
  <si>
    <t>Estimated slope =</t>
  </si>
  <si>
    <t>Rand amp =</t>
  </si>
  <si>
    <t>Spike amp =</t>
  </si>
  <si>
    <t>Spike freq =</t>
  </si>
  <si>
    <t>Random</t>
  </si>
  <si>
    <t>Data set:</t>
  </si>
  <si>
    <t>Noisy</t>
  </si>
  <si>
    <t>Line segment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</si>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</sst>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;@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9">
    <xf numFmtId="0" fontId="0" fillId="0" borderId="0" xfId="0"/>
    <xf numFmtId="164" fontId="2" fillId="2" borderId="1" xfId="1" applyNumberFormat="1" applyFont="1" applyFill="1" applyBorder="1" applyAlignment="1">
      <alignment horizontal="center"/>
    </xf>
    <xf numFmtId="3" fontId="2" fillId="2" borderId="1" xfId="1" applyNumberFormat="1" applyFont="1" applyFill="1" applyBorder="1" applyAlignment="1">
      <alignment horizontal="center"/>
    </xf>
    <xf numFmtId="0" fontId="0" fillId="3" borderId="0" xfId="0" applyFill="1"/>
    <xf numFmtId="2" fontId="3" fillId="3" borderId="0" xfId="1" applyNumberFormat="1" applyFont="1" applyFill="1"/>
    <xf numFmtId="2" fontId="1" fillId="3" borderId="0" xfId="1" applyNumberFormat="1" applyFill="1"/>
    <xf numFmtId="2" fontId="3" fillId="3" borderId="0" xfId="2" applyNumberFormat="1" applyFill="1"/>
    <xf numFmtId="0" fontId="0" fillId="0" borderId="0" xfId="0" applyAlignment="1">
      <alignment horizontal="right"/>
    </xf>
    <xf numFmtId="0" fontId="0" fillId="0" borderId="0" xfId="0" quotePrefix="1"/>
  </cellXfs>
  <cellStyles count="3">
    <cellStyle name="Normal" xfId="0" builtinId="0"/>
    <cellStyle name="Normal 2" xfId="1" xr:uid="{51275D67-F9CC-40F1-91C5-ADC226DD9D62}"/>
    <cellStyle name="Normal 2 2" xfId="2" xr:uid="{8B2AD50F-7AEC-45C4-9697-7360916F0529}"/>
  </cellStyles>
  <dxfs count="0"/>
  <tableStyles count="0" defaultTableStyle="TableStyleMedium2" defaultPivotStyle="PivotStyleLight16"/>
  <colors>
    <mruColors>
      <color rgb="FFFFFFD5"/>
      <color rgb="FF0D391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'Sample Gap'!$C$20</c:f>
              <c:strCache>
                <c:ptCount val="1"/>
                <c:pt idx="0">
                  <c:v>Measured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9"/>
            <c:spPr>
              <a:noFill/>
              <a:ln w="15875">
                <a:solidFill>
                  <a:srgbClr val="0D3913"/>
                </a:solidFill>
              </a:ln>
              <a:effectLst/>
            </c:spPr>
          </c:marker>
          <c:xVal>
            <c:numRef>
              <c:f>'Sample Gap'!$B$21:$B$31</c:f>
              <c:numCache>
                <c:formatCode>0.00</c:formatCode>
                <c:ptCount val="11"/>
                <c:pt idx="0">
                  <c:v>8.3333334841881879E-3</c:v>
                </c:pt>
                <c:pt idx="1">
                  <c:v>1.8750000148429535E-2</c:v>
                </c:pt>
                <c:pt idx="2">
                  <c:v>2.9166666812670883E-2</c:v>
                </c:pt>
                <c:pt idx="3">
                  <c:v>3.9583333484188188E-2</c:v>
                </c:pt>
                <c:pt idx="4">
                  <c:v>5.0000000148429535E-2</c:v>
                </c:pt>
                <c:pt idx="5">
                  <c:v>6.0416666812670883E-2</c:v>
                </c:pt>
                <c:pt idx="6">
                  <c:v>7.0833333484188188E-2</c:v>
                </c:pt>
                <c:pt idx="7">
                  <c:v>8.1250000148429535E-2</c:v>
                </c:pt>
                <c:pt idx="8">
                  <c:v>9.1666666812670883E-2</c:v>
                </c:pt>
                <c:pt idx="9">
                  <c:v>0.10208333348418819</c:v>
                </c:pt>
                <c:pt idx="10">
                  <c:v>0.11250000014842954</c:v>
                </c:pt>
              </c:numCache>
            </c:numRef>
          </c:xVal>
          <c:yVal>
            <c:numRef>
              <c:f>'Sample Gap'!$C$21:$C$31</c:f>
              <c:numCache>
                <c:formatCode>0.00</c:formatCode>
                <c:ptCount val="11"/>
                <c:pt idx="0">
                  <c:v>0</c:v>
                </c:pt>
                <c:pt idx="1">
                  <c:v>5.8998777878741748</c:v>
                </c:pt>
                <c:pt idx="2">
                  <c:v>9.5164089709332984</c:v>
                </c:pt>
                <c:pt idx="3">
                  <c:v>12.445743104421126</c:v>
                </c:pt>
                <c:pt idx="4">
                  <c:v>15.032010042833463</c:v>
                </c:pt>
                <c:pt idx="5">
                  <c:v>17.42704981974839</c:v>
                </c:pt>
                <c:pt idx="6">
                  <c:v>19.142915276027452</c:v>
                </c:pt>
                <c:pt idx="7">
                  <c:v>20.984699187873957</c:v>
                </c:pt>
                <c:pt idx="8">
                  <c:v>22.991388340981757</c:v>
                </c:pt>
                <c:pt idx="9">
                  <c:v>24.603045014353484</c:v>
                </c:pt>
                <c:pt idx="10">
                  <c:v>26.221697177167698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41-4FEB-943A-1C1D72E4AF00}"/>
            </c:ext>
          </c:extLst>
        </c:ser>
        <c:ser>
          <c:idx val="1"/>
          <c:order val="1"/>
          <c:tx>
            <c:strRef>
              <c:f>'Sample Gap'!$F$20</c:f>
              <c:strCache>
                <c:ptCount val="1"/>
                <c:pt idx="0">
                  <c:v>LINES</c:v>
                </c:pt>
              </c:strCache>
            </c:strRef>
          </c:tx>
          <c:spPr>
            <a:ln w="19050" cap="rnd">
              <a:solidFill>
                <a:schemeClr val="tx1">
                  <a:lumMod val="95000"/>
                  <a:lumOff val="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'Sample Gap'!$E$21:$E$29</c:f>
              <c:numCache>
                <c:formatCode>General</c:formatCode>
                <c:ptCount val="9"/>
                <c:pt idx="0">
                  <c:v>9.1500000000000001E-3</c:v>
                </c:pt>
                <c:pt idx="1">
                  <c:v>4.6290000000000005E-2</c:v>
                </c:pt>
                <c:pt idx="3">
                  <c:v>7.3870000000000005E-2</c:v>
                </c:pt>
                <c:pt idx="4">
                  <c:v>0.11940000000000001</c:v>
                </c:pt>
                <c:pt idx="6">
                  <c:v>0</c:v>
                </c:pt>
                <c:pt idx="7">
                  <c:v>0</c:v>
                </c:pt>
              </c:numCache>
            </c:numRef>
          </c:xVal>
          <c:yVal>
            <c:numRef>
              <c:f>'Sample Gap'!$F$21:$F$29</c:f>
              <c:numCache>
                <c:formatCode>General</c:formatCode>
                <c:ptCount val="9"/>
                <c:pt idx="0">
                  <c:v>4.1559999999999997</c:v>
                </c:pt>
                <c:pt idx="1">
                  <c:v>14.3</c:v>
                </c:pt>
                <c:pt idx="3">
                  <c:v>19.8</c:v>
                </c:pt>
                <c:pt idx="4">
                  <c:v>27.67</c:v>
                </c:pt>
                <c:pt idx="6">
                  <c:v>0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41-4FEB-943A-1C1D72E4A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054703"/>
        <c:axId val="176939343"/>
      </c:scatterChart>
      <c:scatterChart>
        <c:scatterStyle val="lineMarker"/>
        <c:varyColors val="0"/>
        <c:ser>
          <c:idx val="2"/>
          <c:order val="2"/>
          <c:tx>
            <c:strRef>
              <c:f>'Sample Gap'!$J$20</c:f>
              <c:strCache>
                <c:ptCount val="1"/>
                <c:pt idx="0">
                  <c:v>2ndLINE</c:v>
                </c:pt>
              </c:strCache>
            </c:strRef>
          </c:tx>
          <c:spPr>
            <a:ln w="95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'Sample Gap'!$H$21:$H$22</c:f>
              <c:numCache>
                <c:formatCode>General</c:formatCode>
                <c:ptCount val="2"/>
                <c:pt idx="0">
                  <c:v>4.6489999999999995E-3</c:v>
                </c:pt>
                <c:pt idx="1">
                  <c:v>0.1115</c:v>
                </c:pt>
              </c:numCache>
            </c:numRef>
          </c:xVal>
          <c:yVal>
            <c:numRef>
              <c:f>'Sample Gap'!$J$21:$J$22</c:f>
              <c:numCache>
                <c:formatCode>General</c:formatCode>
                <c:ptCount val="2"/>
                <c:pt idx="0">
                  <c:v>44.46</c:v>
                </c:pt>
                <c:pt idx="1">
                  <c:v>33.660000000000004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941-4FEB-943A-1C1D72E4AF00}"/>
            </c:ext>
          </c:extLst>
        </c:ser>
        <c:ser>
          <c:idx val="3"/>
          <c:order val="3"/>
          <c:tx>
            <c:strRef>
              <c:f>'Sample Gap'!$M$20</c:f>
              <c:strCache>
                <c:ptCount val="1"/>
                <c:pt idx="0">
                  <c:v>Too Long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'Sample Gap'!$L$21:$L$71</c:f>
              <c:numCache>
                <c:formatCode>General</c:formatCode>
                <c:ptCount val="51"/>
                <c:pt idx="0">
                  <c:v>5.0000000000000001E-3</c:v>
                </c:pt>
                <c:pt idx="1">
                  <c:v>7.0000000000000001E-3</c:v>
                </c:pt>
                <c:pt idx="2">
                  <c:v>9.0000000000000011E-3</c:v>
                </c:pt>
                <c:pt idx="3">
                  <c:v>1.1000000000000001E-2</c:v>
                </c:pt>
                <c:pt idx="4">
                  <c:v>1.3000000000000001E-2</c:v>
                </c:pt>
                <c:pt idx="5">
                  <c:v>1.5000000000000001E-2</c:v>
                </c:pt>
                <c:pt idx="6">
                  <c:v>1.7000000000000001E-2</c:v>
                </c:pt>
                <c:pt idx="7">
                  <c:v>1.9000000000000003E-2</c:v>
                </c:pt>
                <c:pt idx="8">
                  <c:v>2.1000000000000005E-2</c:v>
                </c:pt>
                <c:pt idx="9">
                  <c:v>2.3000000000000007E-2</c:v>
                </c:pt>
                <c:pt idx="10">
                  <c:v>2.5000000000000008E-2</c:v>
                </c:pt>
                <c:pt idx="11">
                  <c:v>2.700000000000001E-2</c:v>
                </c:pt>
                <c:pt idx="12">
                  <c:v>2.9000000000000012E-2</c:v>
                </c:pt>
                <c:pt idx="13">
                  <c:v>3.1000000000000014E-2</c:v>
                </c:pt>
                <c:pt idx="14">
                  <c:v>3.3000000000000015E-2</c:v>
                </c:pt>
                <c:pt idx="15">
                  <c:v>3.5000000000000017E-2</c:v>
                </c:pt>
                <c:pt idx="16">
                  <c:v>3.7000000000000019E-2</c:v>
                </c:pt>
                <c:pt idx="17">
                  <c:v>3.9000000000000021E-2</c:v>
                </c:pt>
                <c:pt idx="18">
                  <c:v>4.1000000000000023E-2</c:v>
                </c:pt>
                <c:pt idx="19">
                  <c:v>4.3000000000000024E-2</c:v>
                </c:pt>
                <c:pt idx="20">
                  <c:v>4.5000000000000026E-2</c:v>
                </c:pt>
                <c:pt idx="21">
                  <c:v>4.7000000000000028E-2</c:v>
                </c:pt>
                <c:pt idx="22">
                  <c:v>4.900000000000003E-2</c:v>
                </c:pt>
                <c:pt idx="23">
                  <c:v>5.1000000000000031E-2</c:v>
                </c:pt>
                <c:pt idx="24">
                  <c:v>5.3000000000000033E-2</c:v>
                </c:pt>
                <c:pt idx="25">
                  <c:v>5.5000000000000035E-2</c:v>
                </c:pt>
                <c:pt idx="26">
                  <c:v>5.7000000000000037E-2</c:v>
                </c:pt>
                <c:pt idx="27">
                  <c:v>5.9000000000000039E-2</c:v>
                </c:pt>
                <c:pt idx="28">
                  <c:v>6.100000000000004E-2</c:v>
                </c:pt>
                <c:pt idx="29">
                  <c:v>6.3000000000000042E-2</c:v>
                </c:pt>
                <c:pt idx="30">
                  <c:v>6.5000000000000044E-2</c:v>
                </c:pt>
                <c:pt idx="31">
                  <c:v>6.7000000000000046E-2</c:v>
                </c:pt>
                <c:pt idx="32">
                  <c:v>6.9000000000000047E-2</c:v>
                </c:pt>
                <c:pt idx="33">
                  <c:v>7.1000000000000049E-2</c:v>
                </c:pt>
                <c:pt idx="34">
                  <c:v>7.3000000000000051E-2</c:v>
                </c:pt>
                <c:pt idx="35">
                  <c:v>7.5000000000000053E-2</c:v>
                </c:pt>
                <c:pt idx="36">
                  <c:v>7.7000000000000055E-2</c:v>
                </c:pt>
                <c:pt idx="37">
                  <c:v>7.9000000000000056E-2</c:v>
                </c:pt>
                <c:pt idx="38">
                  <c:v>8.1000000000000058E-2</c:v>
                </c:pt>
                <c:pt idx="39">
                  <c:v>8.300000000000006E-2</c:v>
                </c:pt>
                <c:pt idx="40">
                  <c:v>8.5000000000000062E-2</c:v>
                </c:pt>
                <c:pt idx="41">
                  <c:v>8.7000000000000063E-2</c:v>
                </c:pt>
                <c:pt idx="42">
                  <c:v>8.9000000000000065E-2</c:v>
                </c:pt>
                <c:pt idx="43">
                  <c:v>9.1000000000000067E-2</c:v>
                </c:pt>
                <c:pt idx="44">
                  <c:v>9.3000000000000069E-2</c:v>
                </c:pt>
                <c:pt idx="45">
                  <c:v>9.500000000000007E-2</c:v>
                </c:pt>
                <c:pt idx="46">
                  <c:v>9.7000000000000072E-2</c:v>
                </c:pt>
                <c:pt idx="47">
                  <c:v>9.9000000000000074E-2</c:v>
                </c:pt>
                <c:pt idx="48">
                  <c:v>0.10100000000000008</c:v>
                </c:pt>
                <c:pt idx="49">
                  <c:v>0.10300000000000008</c:v>
                </c:pt>
                <c:pt idx="50">
                  <c:v>0.10500000000000008</c:v>
                </c:pt>
              </c:numCache>
            </c:numRef>
          </c:xVal>
          <c:yVal>
            <c:numRef>
              <c:f>'Sample Gap'!$M$21:$M$71</c:f>
              <c:numCache>
                <c:formatCode>General</c:formatCode>
                <c:ptCount val="51"/>
                <c:pt idx="0">
                  <c:v>44.270037970654741</c:v>
                </c:pt>
                <c:pt idx="1">
                  <c:v>43.459110631382558</c:v>
                </c:pt>
                <c:pt idx="2">
                  <c:v>44.274622607188078</c:v>
                </c:pt>
                <c:pt idx="3">
                  <c:v>42.936528444339757</c:v>
                </c:pt>
                <c:pt idx="4">
                  <c:v>44.395098438784864</c:v>
                </c:pt>
                <c:pt idx="5">
                  <c:v>43.984675562521304</c:v>
                </c:pt>
                <c:pt idx="6">
                  <c:v>42.571499460803956</c:v>
                </c:pt>
                <c:pt idx="7">
                  <c:v>42.443582285031113</c:v>
                </c:pt>
                <c:pt idx="8">
                  <c:v>43.73564884666952</c:v>
                </c:pt>
                <c:pt idx="9">
                  <c:v>43.538478484144463</c:v>
                </c:pt>
                <c:pt idx="10">
                  <c:v>43.325263877497292</c:v>
                </c:pt>
                <c:pt idx="11">
                  <c:v>42.938711903589315</c:v>
                </c:pt>
                <c:pt idx="12">
                  <c:v>42.589699354679418</c:v>
                </c:pt>
                <c:pt idx="13">
                  <c:v>41.909128748157997</c:v>
                </c:pt>
                <c:pt idx="14">
                  <c:v>40.786146306453915</c:v>
                </c:pt>
                <c:pt idx="15">
                  <c:v>41.61179178832753</c:v>
                </c:pt>
                <c:pt idx="16">
                  <c:v>40.676911839847484</c:v>
                </c:pt>
                <c:pt idx="17">
                  <c:v>41.28209180813927</c:v>
                </c:pt>
                <c:pt idx="18">
                  <c:v>41.367009916658901</c:v>
                </c:pt>
                <c:pt idx="19">
                  <c:v>41.253226796326508</c:v>
                </c:pt>
                <c:pt idx="20">
                  <c:v>40.569142127230542</c:v>
                </c:pt>
                <c:pt idx="21">
                  <c:v>39.505130697109628</c:v>
                </c:pt>
                <c:pt idx="22">
                  <c:v>39.54152813632863</c:v>
                </c:pt>
                <c:pt idx="23">
                  <c:v>39.998867340312884</c:v>
                </c:pt>
                <c:pt idx="24">
                  <c:v>40.006695935888111</c:v>
                </c:pt>
                <c:pt idx="25">
                  <c:v>39.980688148051897</c:v>
                </c:pt>
                <c:pt idx="26">
                  <c:v>39.882947346489544</c:v>
                </c:pt>
                <c:pt idx="27">
                  <c:v>39.899261132985167</c:v>
                </c:pt>
                <c:pt idx="28">
                  <c:v>39.804192416294271</c:v>
                </c:pt>
                <c:pt idx="29">
                  <c:v>38.473713629650881</c:v>
                </c:pt>
                <c:pt idx="30">
                  <c:v>37.891645227975481</c:v>
                </c:pt>
                <c:pt idx="31">
                  <c:v>37.423633783433459</c:v>
                </c:pt>
                <c:pt idx="32">
                  <c:v>37.559466462834891</c:v>
                </c:pt>
                <c:pt idx="33">
                  <c:v>36.962682984888986</c:v>
                </c:pt>
                <c:pt idx="34">
                  <c:v>38.124375474194693</c:v>
                </c:pt>
                <c:pt idx="35">
                  <c:v>37.69941942926372</c:v>
                </c:pt>
                <c:pt idx="36">
                  <c:v>37.629312949934373</c:v>
                </c:pt>
                <c:pt idx="37">
                  <c:v>37.027054212886469</c:v>
                </c:pt>
                <c:pt idx="38">
                  <c:v>36.874392757965616</c:v>
                </c:pt>
                <c:pt idx="39">
                  <c:v>36.655339805132016</c:v>
                </c:pt>
                <c:pt idx="40">
                  <c:v>37.196737110668401</c:v>
                </c:pt>
                <c:pt idx="41">
                  <c:v>35.651332648735497</c:v>
                </c:pt>
                <c:pt idx="42">
                  <c:v>35.953344424345239</c:v>
                </c:pt>
                <c:pt idx="43">
                  <c:v>35.197959716816655</c:v>
                </c:pt>
                <c:pt idx="44">
                  <c:v>36.194225371162354</c:v>
                </c:pt>
                <c:pt idx="45">
                  <c:v>35.146534864626453</c:v>
                </c:pt>
                <c:pt idx="46">
                  <c:v>35.86031061359499</c:v>
                </c:pt>
                <c:pt idx="47">
                  <c:v>35.331870541092528</c:v>
                </c:pt>
                <c:pt idx="48">
                  <c:v>34.515594937761037</c:v>
                </c:pt>
                <c:pt idx="49">
                  <c:v>34.90674438476028</c:v>
                </c:pt>
                <c:pt idx="50">
                  <c:v>35.347287718655501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941-4FEB-943A-1C1D72E4A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649455"/>
        <c:axId val="354653295"/>
      </c:scatterChart>
      <c:valAx>
        <c:axId val="2019054703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939343"/>
        <c:crosses val="autoZero"/>
        <c:crossBetween val="midCat"/>
      </c:valAx>
      <c:valAx>
        <c:axId val="176939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9054703"/>
        <c:crosses val="autoZero"/>
        <c:crossBetween val="midCat"/>
      </c:valAx>
      <c:valAx>
        <c:axId val="354653295"/>
        <c:scaling>
          <c:orientation val="minMax"/>
          <c:min val="3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4649455"/>
        <c:crosses val="max"/>
        <c:crossBetween val="midCat"/>
      </c:valAx>
      <c:valAx>
        <c:axId val="35464945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54653295"/>
        <c:crosses val="autoZero"/>
        <c:crossBetween val="midCat"/>
      </c:valAx>
      <c:spPr>
        <a:solidFill>
          <a:srgbClr val="FFFFFF"/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Line chart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'Sample Gap'!$C$20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'Sample Gap'!$B$21:$B$31</c:f>
              <c:numCache>
                <c:formatCode>0.00</c:formatCode>
                <c:ptCount val="11"/>
                <c:pt idx="0">
                  <c:v>8.3333334841881879E-3</c:v>
                </c:pt>
                <c:pt idx="1">
                  <c:v>1.8750000148429535E-2</c:v>
                </c:pt>
                <c:pt idx="2">
                  <c:v>2.9166666812670883E-2</c:v>
                </c:pt>
                <c:pt idx="3">
                  <c:v>3.9583333484188188E-2</c:v>
                </c:pt>
                <c:pt idx="4">
                  <c:v>5.0000000148429535E-2</c:v>
                </c:pt>
                <c:pt idx="5">
                  <c:v>6.0416666812670883E-2</c:v>
                </c:pt>
                <c:pt idx="6">
                  <c:v>7.0833333484188188E-2</c:v>
                </c:pt>
                <c:pt idx="7">
                  <c:v>8.1250000148429535E-2</c:v>
                </c:pt>
                <c:pt idx="8">
                  <c:v>9.1666666812670883E-2</c:v>
                </c:pt>
                <c:pt idx="9">
                  <c:v>0.10208333348418819</c:v>
                </c:pt>
                <c:pt idx="10">
                  <c:v>0.11250000014842954</c:v>
                </c:pt>
              </c:numCache>
            </c:numRef>
          </c:cat>
          <c:val>
            <c:numRef>
              <c:f>'Sample Gap'!$C$21:$C$31</c:f>
              <c:numCache>
                <c:formatCode>0.00</c:formatCode>
                <c:ptCount val="11"/>
                <c:pt idx="0">
                  <c:v>0</c:v>
                </c:pt>
                <c:pt idx="1">
                  <c:v>5.8998777878741748</c:v>
                </c:pt>
                <c:pt idx="2">
                  <c:v>9.5164089709332984</c:v>
                </c:pt>
                <c:pt idx="3">
                  <c:v>12.445743104421126</c:v>
                </c:pt>
                <c:pt idx="4">
                  <c:v>15.032010042833463</c:v>
                </c:pt>
                <c:pt idx="5">
                  <c:v>17.42704981974839</c:v>
                </c:pt>
                <c:pt idx="6">
                  <c:v>19.142915276027452</c:v>
                </c:pt>
                <c:pt idx="7">
                  <c:v>20.984699187873957</c:v>
                </c:pt>
                <c:pt idx="8">
                  <c:v>22.991388340981757</c:v>
                </c:pt>
                <c:pt idx="9">
                  <c:v>24.603045014353484</c:v>
                </c:pt>
                <c:pt idx="10">
                  <c:v>26.221697177167698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AC-4171-B660-DDEF004FA2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19054703"/>
        <c:axId val="176939343"/>
      </c:lineChart>
      <c:catAx>
        <c:axId val="20190547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939343"/>
        <c:crosses val="autoZero"/>
        <c:auto val="1"/>
        <c:lblAlgn val="ctr"/>
        <c:lblOffset val="100"/>
        <c:noMultiLvlLbl val="1"/>
      </c:catAx>
      <c:valAx>
        <c:axId val="176939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90547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Column chart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'Sample Gap'!$C$20</c:f>
              <c:strCache>
                <c:ptCount val="1"/>
                <c:pt idx="0">
                  <c:v>Measured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'Sample Gap'!$B$21:$B$31</c:f>
              <c:numCache>
                <c:formatCode>0.00</c:formatCode>
                <c:ptCount val="11"/>
                <c:pt idx="0">
                  <c:v>8.3333334841881879E-3</c:v>
                </c:pt>
                <c:pt idx="1">
                  <c:v>1.8750000148429535E-2</c:v>
                </c:pt>
                <c:pt idx="2">
                  <c:v>2.9166666812670883E-2</c:v>
                </c:pt>
                <c:pt idx="3">
                  <c:v>3.9583333484188188E-2</c:v>
                </c:pt>
                <c:pt idx="4">
                  <c:v>5.0000000148429535E-2</c:v>
                </c:pt>
                <c:pt idx="5">
                  <c:v>6.0416666812670883E-2</c:v>
                </c:pt>
                <c:pt idx="6">
                  <c:v>7.0833333484188188E-2</c:v>
                </c:pt>
                <c:pt idx="7">
                  <c:v>8.1250000148429535E-2</c:v>
                </c:pt>
                <c:pt idx="8">
                  <c:v>9.1666666812670883E-2</c:v>
                </c:pt>
                <c:pt idx="9">
                  <c:v>0.10208333348418819</c:v>
                </c:pt>
                <c:pt idx="10">
                  <c:v>0.11250000014842954</c:v>
                </c:pt>
              </c:numCache>
            </c:numRef>
          </c:cat>
          <c:val>
            <c:numRef>
              <c:f>'Sample Gap'!$C$21:$C$31</c:f>
              <c:numCache>
                <c:formatCode>0.00</c:formatCode>
                <c:ptCount val="11"/>
                <c:pt idx="0">
                  <c:v>0</c:v>
                </c:pt>
                <c:pt idx="1">
                  <c:v>5.8998777878741748</c:v>
                </c:pt>
                <c:pt idx="2">
                  <c:v>9.5164089709332984</c:v>
                </c:pt>
                <c:pt idx="3">
                  <c:v>12.445743104421126</c:v>
                </c:pt>
                <c:pt idx="4">
                  <c:v>15.032010042833463</c:v>
                </c:pt>
                <c:pt idx="5">
                  <c:v>17.42704981974839</c:v>
                </c:pt>
                <c:pt idx="6">
                  <c:v>19.142915276027452</c:v>
                </c:pt>
                <c:pt idx="7">
                  <c:v>20.984699187873957</c:v>
                </c:pt>
                <c:pt idx="8">
                  <c:v>22.991388340981757</c:v>
                </c:pt>
                <c:pt idx="9">
                  <c:v>24.603045014353484</c:v>
                </c:pt>
                <c:pt idx="10">
                  <c:v>26.221697177167698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AC-4171-B660-DDEF004FA2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19054703"/>
        <c:axId val="176939343"/>
      </c:barChart>
      <c:catAx>
        <c:axId val="20190547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939343"/>
        <c:crosses val="autoZero"/>
        <c:auto val="1"/>
        <c:lblAlgn val="ctr"/>
        <c:lblOffset val="100"/>
        <c:noMultiLvlLbl val="1"/>
      </c:catAx>
      <c:valAx>
        <c:axId val="176939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90547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'Sample Gap'!$C$20</c:f>
              <c:strCache>
                <c:ptCount val="1"/>
                <c:pt idx="0">
                  <c:v>Measured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9"/>
            <c:spPr>
              <a:noFill/>
              <a:ln w="15875">
                <a:solidFill>
                  <a:srgbClr val="0D3913"/>
                </a:solidFill>
              </a:ln>
              <a:effectLst/>
            </c:spPr>
          </c:marker>
          <c:xVal>
            <c:numRef>
              <c:f>'Sample Gap'!$B$21:$B$31</c:f>
              <c:numCache>
                <c:formatCode>0.00</c:formatCode>
                <c:ptCount val="11"/>
                <c:pt idx="0">
                  <c:v>8.3333334841881879E-3</c:v>
                </c:pt>
                <c:pt idx="1">
                  <c:v>1.8750000148429535E-2</c:v>
                </c:pt>
                <c:pt idx="2">
                  <c:v>2.9166666812670883E-2</c:v>
                </c:pt>
                <c:pt idx="3">
                  <c:v>3.9583333484188188E-2</c:v>
                </c:pt>
                <c:pt idx="4">
                  <c:v>5.0000000148429535E-2</c:v>
                </c:pt>
                <c:pt idx="5">
                  <c:v>6.0416666812670883E-2</c:v>
                </c:pt>
                <c:pt idx="6">
                  <c:v>7.0833333484188188E-2</c:v>
                </c:pt>
                <c:pt idx="7">
                  <c:v>8.1250000148429535E-2</c:v>
                </c:pt>
                <c:pt idx="8">
                  <c:v>9.1666666812670883E-2</c:v>
                </c:pt>
                <c:pt idx="9">
                  <c:v>0.10208333348418819</c:v>
                </c:pt>
                <c:pt idx="10">
                  <c:v>0.11250000014842954</c:v>
                </c:pt>
              </c:numCache>
            </c:numRef>
          </c:xVal>
          <c:yVal>
            <c:numRef>
              <c:f>'Sample Gap'!$C$21:$C$31</c:f>
              <c:numCache>
                <c:formatCode>0.00</c:formatCode>
                <c:ptCount val="11"/>
                <c:pt idx="0">
                  <c:v>0</c:v>
                </c:pt>
                <c:pt idx="1">
                  <c:v>5.8998777878741748</c:v>
                </c:pt>
                <c:pt idx="2">
                  <c:v>9.5164089709332984</c:v>
                </c:pt>
                <c:pt idx="3">
                  <c:v>12.445743104421126</c:v>
                </c:pt>
                <c:pt idx="4">
                  <c:v>15.032010042833463</c:v>
                </c:pt>
                <c:pt idx="5">
                  <c:v>17.42704981974839</c:v>
                </c:pt>
                <c:pt idx="6">
                  <c:v>19.142915276027452</c:v>
                </c:pt>
                <c:pt idx="7">
                  <c:v>20.984699187873957</c:v>
                </c:pt>
                <c:pt idx="8">
                  <c:v>22.991388340981757</c:v>
                </c:pt>
                <c:pt idx="9">
                  <c:v>24.603045014353484</c:v>
                </c:pt>
                <c:pt idx="10">
                  <c:v>26.221697177167698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F-4CE8-88B7-395AFC74D5EB}"/>
            </c:ext>
          </c:extLst>
        </c:ser>
        <c:ser>
          <c:idx val="1"/>
          <c:order val="1"/>
          <c:tx>
            <c:strRef>
              <c:f>'Sample Gap'!$F$20</c:f>
              <c:strCache>
                <c:ptCount val="1"/>
                <c:pt idx="0">
                  <c:v>LINES</c:v>
                </c:pt>
              </c:strCache>
            </c:strRef>
          </c:tx>
          <c:spPr>
            <a:ln w="19050" cap="rnd">
              <a:solidFill>
                <a:schemeClr val="tx1">
                  <a:lumMod val="95000"/>
                  <a:lumOff val="5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'Sample Gap'!$E$21:$E$99</c:f>
              <c:numCache>
                <c:formatCode>General</c:formatCode>
                <c:ptCount val="79"/>
                <c:pt idx="0">
                  <c:v>9.1500000000000001E-3</c:v>
                </c:pt>
                <c:pt idx="1">
                  <c:v>4.6290000000000005E-2</c:v>
                </c:pt>
                <c:pt idx="3">
                  <c:v>7.3870000000000005E-2</c:v>
                </c:pt>
                <c:pt idx="4">
                  <c:v>0.11940000000000001</c:v>
                </c:pt>
                <c:pt idx="6">
                  <c:v>0</c:v>
                </c:pt>
                <c:pt idx="7">
                  <c:v>0</c:v>
                </c:pt>
                <c:pt idx="13">
                  <c:v>6.3270000000000007E-2</c:v>
                </c:pt>
                <c:pt idx="14">
                  <c:v>0.11570000000000001</c:v>
                </c:pt>
              </c:numCache>
            </c:numRef>
          </c:xVal>
          <c:yVal>
            <c:numRef>
              <c:f>'Sample Gap'!$F$21:$F$99</c:f>
              <c:numCache>
                <c:formatCode>General</c:formatCode>
                <c:ptCount val="79"/>
                <c:pt idx="0">
                  <c:v>4.1559999999999997</c:v>
                </c:pt>
                <c:pt idx="1">
                  <c:v>14.3</c:v>
                </c:pt>
                <c:pt idx="3">
                  <c:v>19.8</c:v>
                </c:pt>
                <c:pt idx="4">
                  <c:v>27.67</c:v>
                </c:pt>
                <c:pt idx="6">
                  <c:v>0</c:v>
                </c:pt>
                <c:pt idx="7">
                  <c:v>0</c:v>
                </c:pt>
                <c:pt idx="13">
                  <c:v>3</c:v>
                </c:pt>
                <c:pt idx="14">
                  <c:v>13.835000000000001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6F-4CE8-88B7-395AFC74D5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054703"/>
        <c:axId val="176939343"/>
      </c:scatterChart>
      <c:scatterChart>
        <c:scatterStyle val="lineMarker"/>
        <c:varyColors val="0"/>
        <c:ser>
          <c:idx val="2"/>
          <c:order val="2"/>
          <c:tx>
            <c:strRef>
              <c:f>'Sample Gap'!$J$20</c:f>
              <c:strCache>
                <c:ptCount val="1"/>
                <c:pt idx="0">
                  <c:v>2ndLINE</c:v>
                </c:pt>
              </c:strCache>
            </c:strRef>
          </c:tx>
          <c:spPr>
            <a:ln w="95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'Sample Gap'!$H$21:$H$22</c:f>
              <c:numCache>
                <c:formatCode>General</c:formatCode>
                <c:ptCount val="2"/>
                <c:pt idx="0">
                  <c:v>4.6489999999999995E-3</c:v>
                </c:pt>
                <c:pt idx="1">
                  <c:v>0.1115</c:v>
                </c:pt>
              </c:numCache>
            </c:numRef>
          </c:xVal>
          <c:yVal>
            <c:numRef>
              <c:f>'Sample Gap'!$J$21:$J$22</c:f>
              <c:numCache>
                <c:formatCode>General</c:formatCode>
                <c:ptCount val="2"/>
                <c:pt idx="0">
                  <c:v>44.46</c:v>
                </c:pt>
                <c:pt idx="1">
                  <c:v>33.660000000000004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6F-4CE8-88B7-395AFC74D5EB}"/>
            </c:ext>
          </c:extLst>
        </c:ser>
        <c:ser>
          <c:idx val="3"/>
          <c:order val="3"/>
          <c:tx>
            <c:strRef>
              <c:f>'Sample Gap'!$M$20</c:f>
              <c:strCache>
                <c:ptCount val="1"/>
                <c:pt idx="0">
                  <c:v>Too Long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'Sample Gap'!$L$21:$L$71</c:f>
              <c:numCache>
                <c:formatCode>General</c:formatCode>
                <c:ptCount val="51"/>
                <c:pt idx="0">
                  <c:v>5.0000000000000001E-3</c:v>
                </c:pt>
                <c:pt idx="1">
                  <c:v>7.0000000000000001E-3</c:v>
                </c:pt>
                <c:pt idx="2">
                  <c:v>9.0000000000000011E-3</c:v>
                </c:pt>
                <c:pt idx="3">
                  <c:v>1.1000000000000001E-2</c:v>
                </c:pt>
                <c:pt idx="4">
                  <c:v>1.3000000000000001E-2</c:v>
                </c:pt>
                <c:pt idx="5">
                  <c:v>1.5000000000000001E-2</c:v>
                </c:pt>
                <c:pt idx="6">
                  <c:v>1.7000000000000001E-2</c:v>
                </c:pt>
                <c:pt idx="7">
                  <c:v>1.9000000000000003E-2</c:v>
                </c:pt>
                <c:pt idx="8">
                  <c:v>2.1000000000000005E-2</c:v>
                </c:pt>
                <c:pt idx="9">
                  <c:v>2.3000000000000007E-2</c:v>
                </c:pt>
                <c:pt idx="10">
                  <c:v>2.5000000000000008E-2</c:v>
                </c:pt>
                <c:pt idx="11">
                  <c:v>2.700000000000001E-2</c:v>
                </c:pt>
                <c:pt idx="12">
                  <c:v>2.9000000000000012E-2</c:v>
                </c:pt>
                <c:pt idx="13">
                  <c:v>3.1000000000000014E-2</c:v>
                </c:pt>
                <c:pt idx="14">
                  <c:v>3.3000000000000015E-2</c:v>
                </c:pt>
                <c:pt idx="15">
                  <c:v>3.5000000000000017E-2</c:v>
                </c:pt>
                <c:pt idx="16">
                  <c:v>3.7000000000000019E-2</c:v>
                </c:pt>
                <c:pt idx="17">
                  <c:v>3.9000000000000021E-2</c:v>
                </c:pt>
                <c:pt idx="18">
                  <c:v>4.1000000000000023E-2</c:v>
                </c:pt>
                <c:pt idx="19">
                  <c:v>4.3000000000000024E-2</c:v>
                </c:pt>
                <c:pt idx="20">
                  <c:v>4.5000000000000026E-2</c:v>
                </c:pt>
                <c:pt idx="21">
                  <c:v>4.7000000000000028E-2</c:v>
                </c:pt>
                <c:pt idx="22">
                  <c:v>4.900000000000003E-2</c:v>
                </c:pt>
                <c:pt idx="23">
                  <c:v>5.1000000000000031E-2</c:v>
                </c:pt>
                <c:pt idx="24">
                  <c:v>5.3000000000000033E-2</c:v>
                </c:pt>
                <c:pt idx="25">
                  <c:v>5.5000000000000035E-2</c:v>
                </c:pt>
                <c:pt idx="26">
                  <c:v>5.7000000000000037E-2</c:v>
                </c:pt>
                <c:pt idx="27">
                  <c:v>5.9000000000000039E-2</c:v>
                </c:pt>
                <c:pt idx="28">
                  <c:v>6.100000000000004E-2</c:v>
                </c:pt>
                <c:pt idx="29">
                  <c:v>6.3000000000000042E-2</c:v>
                </c:pt>
                <c:pt idx="30">
                  <c:v>6.5000000000000044E-2</c:v>
                </c:pt>
                <c:pt idx="31">
                  <c:v>6.7000000000000046E-2</c:v>
                </c:pt>
                <c:pt idx="32">
                  <c:v>6.9000000000000047E-2</c:v>
                </c:pt>
                <c:pt idx="33">
                  <c:v>7.1000000000000049E-2</c:v>
                </c:pt>
                <c:pt idx="34">
                  <c:v>7.3000000000000051E-2</c:v>
                </c:pt>
                <c:pt idx="35">
                  <c:v>7.5000000000000053E-2</c:v>
                </c:pt>
                <c:pt idx="36">
                  <c:v>7.7000000000000055E-2</c:v>
                </c:pt>
                <c:pt idx="37">
                  <c:v>7.9000000000000056E-2</c:v>
                </c:pt>
                <c:pt idx="38">
                  <c:v>8.1000000000000058E-2</c:v>
                </c:pt>
                <c:pt idx="39">
                  <c:v>8.300000000000006E-2</c:v>
                </c:pt>
                <c:pt idx="40">
                  <c:v>8.5000000000000062E-2</c:v>
                </c:pt>
                <c:pt idx="41">
                  <c:v>8.7000000000000063E-2</c:v>
                </c:pt>
                <c:pt idx="42">
                  <c:v>8.9000000000000065E-2</c:v>
                </c:pt>
                <c:pt idx="43">
                  <c:v>9.1000000000000067E-2</c:v>
                </c:pt>
                <c:pt idx="44">
                  <c:v>9.3000000000000069E-2</c:v>
                </c:pt>
                <c:pt idx="45">
                  <c:v>9.500000000000007E-2</c:v>
                </c:pt>
                <c:pt idx="46">
                  <c:v>9.7000000000000072E-2</c:v>
                </c:pt>
                <c:pt idx="47">
                  <c:v>9.9000000000000074E-2</c:v>
                </c:pt>
                <c:pt idx="48">
                  <c:v>0.10100000000000008</c:v>
                </c:pt>
                <c:pt idx="49">
                  <c:v>0.10300000000000008</c:v>
                </c:pt>
                <c:pt idx="50">
                  <c:v>0.10500000000000008</c:v>
                </c:pt>
              </c:numCache>
            </c:numRef>
          </c:xVal>
          <c:yVal>
            <c:numRef>
              <c:f>'Sample Gap'!$M$21:$M$71</c:f>
              <c:numCache>
                <c:formatCode>General</c:formatCode>
                <c:ptCount val="51"/>
                <c:pt idx="0">
                  <c:v>44.270037970654741</c:v>
                </c:pt>
                <c:pt idx="1">
                  <c:v>43.459110631382558</c:v>
                </c:pt>
                <c:pt idx="2">
                  <c:v>44.274622607188078</c:v>
                </c:pt>
                <c:pt idx="3">
                  <c:v>42.936528444339757</c:v>
                </c:pt>
                <c:pt idx="4">
                  <c:v>44.395098438784864</c:v>
                </c:pt>
                <c:pt idx="5">
                  <c:v>43.984675562521304</c:v>
                </c:pt>
                <c:pt idx="6">
                  <c:v>42.571499460803956</c:v>
                </c:pt>
                <c:pt idx="7">
                  <c:v>42.443582285031113</c:v>
                </c:pt>
                <c:pt idx="8">
                  <c:v>43.73564884666952</c:v>
                </c:pt>
                <c:pt idx="9">
                  <c:v>43.538478484144463</c:v>
                </c:pt>
                <c:pt idx="10">
                  <c:v>43.325263877497292</c:v>
                </c:pt>
                <c:pt idx="11">
                  <c:v>42.938711903589315</c:v>
                </c:pt>
                <c:pt idx="12">
                  <c:v>42.589699354679418</c:v>
                </c:pt>
                <c:pt idx="13">
                  <c:v>41.909128748157997</c:v>
                </c:pt>
                <c:pt idx="14">
                  <c:v>40.786146306453915</c:v>
                </c:pt>
                <c:pt idx="15">
                  <c:v>41.61179178832753</c:v>
                </c:pt>
                <c:pt idx="16">
                  <c:v>40.676911839847484</c:v>
                </c:pt>
                <c:pt idx="17">
                  <c:v>41.28209180813927</c:v>
                </c:pt>
                <c:pt idx="18">
                  <c:v>41.367009916658901</c:v>
                </c:pt>
                <c:pt idx="19">
                  <c:v>41.253226796326508</c:v>
                </c:pt>
                <c:pt idx="20">
                  <c:v>40.569142127230542</c:v>
                </c:pt>
                <c:pt idx="21">
                  <c:v>39.505130697109628</c:v>
                </c:pt>
                <c:pt idx="22">
                  <c:v>39.54152813632863</c:v>
                </c:pt>
                <c:pt idx="23">
                  <c:v>39.998867340312884</c:v>
                </c:pt>
                <c:pt idx="24">
                  <c:v>40.006695935888111</c:v>
                </c:pt>
                <c:pt idx="25">
                  <c:v>39.980688148051897</c:v>
                </c:pt>
                <c:pt idx="26">
                  <c:v>39.882947346489544</c:v>
                </c:pt>
                <c:pt idx="27">
                  <c:v>39.899261132985167</c:v>
                </c:pt>
                <c:pt idx="28">
                  <c:v>39.804192416294271</c:v>
                </c:pt>
                <c:pt idx="29">
                  <c:v>38.473713629650881</c:v>
                </c:pt>
                <c:pt idx="30">
                  <c:v>37.891645227975481</c:v>
                </c:pt>
                <c:pt idx="31">
                  <c:v>37.423633783433459</c:v>
                </c:pt>
                <c:pt idx="32">
                  <c:v>37.559466462834891</c:v>
                </c:pt>
                <c:pt idx="33">
                  <c:v>36.962682984888986</c:v>
                </c:pt>
                <c:pt idx="34">
                  <c:v>38.124375474194693</c:v>
                </c:pt>
                <c:pt idx="35">
                  <c:v>37.69941942926372</c:v>
                </c:pt>
                <c:pt idx="36">
                  <c:v>37.629312949934373</c:v>
                </c:pt>
                <c:pt idx="37">
                  <c:v>37.027054212886469</c:v>
                </c:pt>
                <c:pt idx="38">
                  <c:v>36.874392757965616</c:v>
                </c:pt>
                <c:pt idx="39">
                  <c:v>36.655339805132016</c:v>
                </c:pt>
                <c:pt idx="40">
                  <c:v>37.196737110668401</c:v>
                </c:pt>
                <c:pt idx="41">
                  <c:v>35.651332648735497</c:v>
                </c:pt>
                <c:pt idx="42">
                  <c:v>35.953344424345239</c:v>
                </c:pt>
                <c:pt idx="43">
                  <c:v>35.197959716816655</c:v>
                </c:pt>
                <c:pt idx="44">
                  <c:v>36.194225371162354</c:v>
                </c:pt>
                <c:pt idx="45">
                  <c:v>35.146534864626453</c:v>
                </c:pt>
                <c:pt idx="46">
                  <c:v>35.86031061359499</c:v>
                </c:pt>
                <c:pt idx="47">
                  <c:v>35.331870541092528</c:v>
                </c:pt>
                <c:pt idx="48">
                  <c:v>34.515594937761037</c:v>
                </c:pt>
                <c:pt idx="49">
                  <c:v>34.90674438476028</c:v>
                </c:pt>
                <c:pt idx="50">
                  <c:v>35.347287718655501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6F-4CE8-88B7-395AFC74D5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649455"/>
        <c:axId val="354653295"/>
      </c:scatterChart>
      <c:valAx>
        <c:axId val="2019054703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939343"/>
        <c:crosses val="autoZero"/>
        <c:crossBetween val="midCat"/>
      </c:valAx>
      <c:valAx>
        <c:axId val="176939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9054703"/>
        <c:crosses val="autoZero"/>
        <c:crossBetween val="midCat"/>
      </c:valAx>
      <c:valAx>
        <c:axId val="354653295"/>
        <c:scaling>
          <c:orientation val="minMax"/>
          <c:min val="3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4649455"/>
        <c:crosses val="max"/>
        <c:crossBetween val="midCat"/>
      </c:valAx>
      <c:valAx>
        <c:axId val="35464945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546532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7300794131502801E-2"/>
          <c:y val="3.4672970843183611E-2"/>
          <c:w val="0.90274732485362408"/>
          <c:h val="0.89245620893133037"/>
        </c:manualLayout>
      </c:layout>
      <c:scatterChart>
        <c:scatterStyle val="lineMarker"/>
        <c:varyColors val="0"/>
        <c:ser>
          <c:idx val="2"/>
          <c:order val="0"/>
          <c:tx>
            <c:strRef>
              <c:f>Simple!$B$21</c:f>
              <c:strCache>
                <c:ptCount val="1"/>
                <c:pt idx="0">
                  <c:v>Line segment</c:v>
                </c:pt>
              </c:strCache>
            </c:strRef>
          </c:tx>
          <c:spPr>
            <a:ln w="22225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tx>
                <c:strRef>
                  <c:f>Simple!$B$19</c:f>
                  <c:strCache>
                    <c:ptCount val="1"/>
                    <c:pt idx="0">
                      <c:v>-3.33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{7A6C9CCB-EABE-4BA3-BC6F-19B0AF98319A}</c15:txfldGUID>
                      <c15:f>Simple!$B$19</c15:f>
                      <c15:dlblFieldTableCache>
                        <c:ptCount val="1"/>
                        <c:pt idx="0">
                          <c:v>-3.33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0-3096-4C2A-9A2B-639DCE02F3D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Simple!$A$22:$A$23</c:f>
              <c:numCache>
                <c:formatCode>General</c:formatCode>
                <c:ptCount val="2"/>
                <c:pt idx="0">
                  <c:v>1</c:v>
                </c:pt>
                <c:pt idx="1">
                  <c:v>4</c:v>
                </c:pt>
              </c:numCache>
            </c:numRef>
          </c:xVal>
          <c:yVal>
            <c:numRef>
              <c:f>Simple!$B$22:$B$23</c:f>
              <c:numCache>
                <c:formatCode>General</c:formatCode>
                <c:ptCount val="2"/>
                <c:pt idx="0">
                  <c:v>19</c:v>
                </c:pt>
                <c:pt idx="1">
                  <c:v>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45F-44AE-9A17-6D1309CD218D}"/>
            </c:ext>
          </c:extLst>
        </c:ser>
        <c:ser>
          <c:idx val="3"/>
          <c:order val="1"/>
          <c:tx>
            <c:strRef>
              <c:f>Simple!$E$21</c:f>
              <c:strCache>
                <c:ptCount val="1"/>
                <c:pt idx="0">
                  <c:v>Noisy data set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trendline>
            <c:name>Regression fit</c:name>
            <c:spPr>
              <a:ln w="19050" cap="rnd">
                <a:solidFill>
                  <a:schemeClr val="tx2">
                    <a:lumMod val="75000"/>
                    <a:lumOff val="25000"/>
                  </a:schemeClr>
                </a:solidFill>
                <a:prstDash val="dash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7.1206507840366112E-2"/>
                  <c:y val="0.5198744128615129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Simple!$D$22:$D$72</c:f>
              <c:numCache>
                <c:formatCode>General</c:formatCode>
                <c:ptCount val="51"/>
                <c:pt idx="0">
                  <c:v>0.5</c:v>
                </c:pt>
                <c:pt idx="1">
                  <c:v>0.6</c:v>
                </c:pt>
                <c:pt idx="2">
                  <c:v>0.7</c:v>
                </c:pt>
                <c:pt idx="3">
                  <c:v>0.79999999999999993</c:v>
                </c:pt>
                <c:pt idx="4">
                  <c:v>0.89999999999999991</c:v>
                </c:pt>
                <c:pt idx="5">
                  <c:v>0.99999999999999989</c:v>
                </c:pt>
                <c:pt idx="6">
                  <c:v>1.0999999999999999</c:v>
                </c:pt>
                <c:pt idx="7">
                  <c:v>1.2</c:v>
                </c:pt>
                <c:pt idx="8">
                  <c:v>1.3</c:v>
                </c:pt>
                <c:pt idx="9">
                  <c:v>1.4000000000000001</c:v>
                </c:pt>
                <c:pt idx="10">
                  <c:v>1.5000000000000002</c:v>
                </c:pt>
                <c:pt idx="11">
                  <c:v>1.6000000000000003</c:v>
                </c:pt>
                <c:pt idx="12">
                  <c:v>1.7000000000000004</c:v>
                </c:pt>
                <c:pt idx="13">
                  <c:v>1.8000000000000005</c:v>
                </c:pt>
                <c:pt idx="14">
                  <c:v>1.9000000000000006</c:v>
                </c:pt>
                <c:pt idx="15">
                  <c:v>2.0000000000000004</c:v>
                </c:pt>
                <c:pt idx="16">
                  <c:v>2.1000000000000005</c:v>
                </c:pt>
                <c:pt idx="17">
                  <c:v>2.2000000000000006</c:v>
                </c:pt>
                <c:pt idx="18">
                  <c:v>2.3000000000000007</c:v>
                </c:pt>
                <c:pt idx="19">
                  <c:v>2.4000000000000008</c:v>
                </c:pt>
                <c:pt idx="20">
                  <c:v>2.5000000000000009</c:v>
                </c:pt>
                <c:pt idx="21">
                  <c:v>2.600000000000001</c:v>
                </c:pt>
                <c:pt idx="22">
                  <c:v>2.7000000000000011</c:v>
                </c:pt>
                <c:pt idx="23">
                  <c:v>2.8000000000000012</c:v>
                </c:pt>
                <c:pt idx="24">
                  <c:v>2.9000000000000012</c:v>
                </c:pt>
                <c:pt idx="25">
                  <c:v>3.0000000000000013</c:v>
                </c:pt>
                <c:pt idx="26">
                  <c:v>3.1000000000000014</c:v>
                </c:pt>
                <c:pt idx="27">
                  <c:v>3.2000000000000015</c:v>
                </c:pt>
                <c:pt idx="28">
                  <c:v>3.3000000000000016</c:v>
                </c:pt>
                <c:pt idx="29">
                  <c:v>3.4000000000000017</c:v>
                </c:pt>
                <c:pt idx="30">
                  <c:v>3.5000000000000018</c:v>
                </c:pt>
                <c:pt idx="31">
                  <c:v>3.6000000000000019</c:v>
                </c:pt>
                <c:pt idx="32">
                  <c:v>3.700000000000002</c:v>
                </c:pt>
                <c:pt idx="33">
                  <c:v>3.800000000000002</c:v>
                </c:pt>
                <c:pt idx="34">
                  <c:v>3.9000000000000021</c:v>
                </c:pt>
                <c:pt idx="35">
                  <c:v>4.0000000000000018</c:v>
                </c:pt>
                <c:pt idx="36">
                  <c:v>4.1000000000000014</c:v>
                </c:pt>
                <c:pt idx="37">
                  <c:v>4.2000000000000011</c:v>
                </c:pt>
                <c:pt idx="38">
                  <c:v>4.3000000000000007</c:v>
                </c:pt>
                <c:pt idx="39">
                  <c:v>4.4000000000000004</c:v>
                </c:pt>
                <c:pt idx="40">
                  <c:v>4.5</c:v>
                </c:pt>
                <c:pt idx="41">
                  <c:v>4.5999999999999996</c:v>
                </c:pt>
                <c:pt idx="42">
                  <c:v>4.6999999999999993</c:v>
                </c:pt>
                <c:pt idx="43">
                  <c:v>4.7999999999999989</c:v>
                </c:pt>
                <c:pt idx="44">
                  <c:v>4.8999999999999986</c:v>
                </c:pt>
                <c:pt idx="45">
                  <c:v>4.9999999999999982</c:v>
                </c:pt>
                <c:pt idx="46">
                  <c:v>5.0999999999999979</c:v>
                </c:pt>
                <c:pt idx="47">
                  <c:v>5.1999999999999975</c:v>
                </c:pt>
                <c:pt idx="48">
                  <c:v>5.2999999999999972</c:v>
                </c:pt>
                <c:pt idx="49">
                  <c:v>5.3999999999999968</c:v>
                </c:pt>
                <c:pt idx="50">
                  <c:v>5.4999999999999964</c:v>
                </c:pt>
              </c:numCache>
            </c:numRef>
          </c:xVal>
          <c:yVal>
            <c:numRef>
              <c:f>Simple!$E$22:$E$72</c:f>
              <c:numCache>
                <c:formatCode>General</c:formatCode>
                <c:ptCount val="51"/>
                <c:pt idx="0">
                  <c:v>-0.74867219338896351</c:v>
                </c:pt>
                <c:pt idx="1">
                  <c:v>12.256190038932672</c:v>
                </c:pt>
                <c:pt idx="2">
                  <c:v>8.15658645777925</c:v>
                </c:pt>
                <c:pt idx="3">
                  <c:v>10.196023807299392</c:v>
                </c:pt>
                <c:pt idx="4">
                  <c:v>18.554164017546547</c:v>
                </c:pt>
                <c:pt idx="5">
                  <c:v>12.194083326683151</c:v>
                </c:pt>
                <c:pt idx="6">
                  <c:v>12.622461058530055</c:v>
                </c:pt>
                <c:pt idx="7">
                  <c:v>11.481113615355531</c:v>
                </c:pt>
                <c:pt idx="8">
                  <c:v>7.6162978143118973</c:v>
                </c:pt>
                <c:pt idx="9">
                  <c:v>12.53009416426984</c:v>
                </c:pt>
                <c:pt idx="10">
                  <c:v>9.1069421052520276</c:v>
                </c:pt>
                <c:pt idx="11">
                  <c:v>13.576185259758358</c:v>
                </c:pt>
                <c:pt idx="12">
                  <c:v>14.171765196997853</c:v>
                </c:pt>
                <c:pt idx="13">
                  <c:v>12.799181759050084</c:v>
                </c:pt>
                <c:pt idx="14">
                  <c:v>15.086188846813034</c:v>
                </c:pt>
                <c:pt idx="15">
                  <c:v>24.556820218211136</c:v>
                </c:pt>
                <c:pt idx="16">
                  <c:v>15.250329409231544</c:v>
                </c:pt>
                <c:pt idx="17">
                  <c:v>15.232513094524752</c:v>
                </c:pt>
                <c:pt idx="18">
                  <c:v>16.494562753061572</c:v>
                </c:pt>
                <c:pt idx="19">
                  <c:v>21.894231619824197</c:v>
                </c:pt>
                <c:pt idx="20">
                  <c:v>16.559928005036134</c:v>
                </c:pt>
                <c:pt idx="21">
                  <c:v>18.847161995722164</c:v>
                </c:pt>
                <c:pt idx="22">
                  <c:v>18.932665442795731</c:v>
                </c:pt>
                <c:pt idx="23">
                  <c:v>18.428664200583526</c:v>
                </c:pt>
                <c:pt idx="24">
                  <c:v>18.061534110838348</c:v>
                </c:pt>
                <c:pt idx="25">
                  <c:v>19.574047413125829</c:v>
                </c:pt>
                <c:pt idx="26">
                  <c:v>21.967747016039386</c:v>
                </c:pt>
                <c:pt idx="27">
                  <c:v>20.517346333011695</c:v>
                </c:pt>
                <c:pt idx="28">
                  <c:v>21.477729471161311</c:v>
                </c:pt>
                <c:pt idx="29">
                  <c:v>23.001254807721505</c:v>
                </c:pt>
                <c:pt idx="30">
                  <c:v>22.282418340046931</c:v>
                </c:pt>
                <c:pt idx="31">
                  <c:v>23.042426233660386</c:v>
                </c:pt>
                <c:pt idx="32">
                  <c:v>23.651453336216029</c:v>
                </c:pt>
                <c:pt idx="33">
                  <c:v>25.234664484216147</c:v>
                </c:pt>
                <c:pt idx="34">
                  <c:v>24.243768377290959</c:v>
                </c:pt>
                <c:pt idx="35">
                  <c:v>23.74974658599173</c:v>
                </c:pt>
                <c:pt idx="36">
                  <c:v>25.428359468270116</c:v>
                </c:pt>
                <c:pt idx="37">
                  <c:v>26.307586366063855</c:v>
                </c:pt>
                <c:pt idx="38">
                  <c:v>25.568089697040584</c:v>
                </c:pt>
                <c:pt idx="39">
                  <c:v>27.408210417178982</c:v>
                </c:pt>
                <c:pt idx="40">
                  <c:v>27.706236887873501</c:v>
                </c:pt>
                <c:pt idx="41">
                  <c:v>22.611564163649994</c:v>
                </c:pt>
                <c:pt idx="42">
                  <c:v>23.391326009312536</c:v>
                </c:pt>
                <c:pt idx="43">
                  <c:v>29.06587681971401</c:v>
                </c:pt>
                <c:pt idx="44">
                  <c:v>30.280105461752882</c:v>
                </c:pt>
                <c:pt idx="45">
                  <c:v>37.990070405755098</c:v>
                </c:pt>
                <c:pt idx="46">
                  <c:v>27.199735776798661</c:v>
                </c:pt>
                <c:pt idx="47">
                  <c:v>21.97156944226893</c:v>
                </c:pt>
                <c:pt idx="48">
                  <c:v>35.289305985375087</c:v>
                </c:pt>
                <c:pt idx="49">
                  <c:v>41.805193489556459</c:v>
                </c:pt>
                <c:pt idx="50">
                  <c:v>31.824943927346251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45F-44AE-9A17-6D1309CD2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054703"/>
        <c:axId val="176939343"/>
      </c:scatterChart>
      <c:valAx>
        <c:axId val="2019054703"/>
        <c:scaling>
          <c:orientation val="minMax"/>
          <c:min val="0"/>
        </c:scaling>
        <c:delete val="0"/>
        <c:axPos val="b"/>
        <c:numFmt formatCode="General" sourceLinked="1"/>
        <c:majorTickMark val="cross"/>
        <c:minorTickMark val="in"/>
        <c:tickLblPos val="nextTo"/>
        <c:spPr>
          <a:noFill/>
          <a:ln w="1587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6939343"/>
        <c:crosses val="autoZero"/>
        <c:crossBetween val="midCat"/>
      </c:valAx>
      <c:valAx>
        <c:axId val="176939343"/>
        <c:scaling>
          <c:orientation val="minMax"/>
          <c:max val="50"/>
          <c:min val="0"/>
        </c:scaling>
        <c:delete val="0"/>
        <c:axPos val="l"/>
        <c:numFmt formatCode="General" sourceLinked="1"/>
        <c:majorTickMark val="cross"/>
        <c:minorTickMark val="in"/>
        <c:tickLblPos val="nextTo"/>
        <c:spPr>
          <a:noFill/>
          <a:ln w="1587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019054703"/>
        <c:crosses val="autoZero"/>
        <c:crossBetween val="midCat"/>
        <c:majorUnit val="10"/>
        <c:minorUnit val="5"/>
      </c:valAx>
      <c:spPr>
        <a:noFill/>
        <a:ln w="15875">
          <a:solidFill>
            <a:schemeClr val="tx1">
              <a:lumMod val="95000"/>
              <a:lumOff val="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11070124087892155"/>
          <c:y val="9.3774129297667597E-2"/>
          <c:w val="0.38078403661080829"/>
          <c:h val="0.26714022449321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9525" cap="flat" cmpd="sng" algn="ctr">
      <a:noFill/>
      <a:round/>
    </a:ln>
    <a:effectLst/>
  </c:spPr>
  <c:txPr>
    <a:bodyPr/>
    <a:lstStyle/>
    <a:p>
      <a:pPr>
        <a:defRPr sz="12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A6F496C-E49A-4FF6-95C7-AADD4803843E}">
  <sheetPr codeName="Chart1"/>
  <sheetViews>
    <sheetView zoomScale="14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4782" cy="629672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6E0F7C-4F6F-4A27-48CA-F8002604CFE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319087</xdr:colOff>
      <xdr:row>1</xdr:row>
      <xdr:rowOff>66675</xdr:rowOff>
    </xdr:from>
    <xdr:to>
      <xdr:col>23</xdr:col>
      <xdr:colOff>14287</xdr:colOff>
      <xdr:row>16</xdr:row>
      <xdr:rowOff>96569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6B9F2F1-7994-18C1-C9D2-3E3D17E9F2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447675</xdr:colOff>
      <xdr:row>1</xdr:row>
      <xdr:rowOff>66675</xdr:rowOff>
    </xdr:from>
    <xdr:to>
      <xdr:col>31</xdr:col>
      <xdr:colOff>142875</xdr:colOff>
      <xdr:row>16</xdr:row>
      <xdr:rowOff>96569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CB21042-BD83-B117-C72D-2DE7E27DC9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</xdr:colOff>
      <xdr:row>0</xdr:row>
      <xdr:rowOff>0</xdr:rowOff>
    </xdr:from>
    <xdr:to>
      <xdr:col>15</xdr:col>
      <xdr:colOff>9525</xdr:colOff>
      <xdr:row>16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EF1C337-7215-469C-A13D-306F43573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28575</xdr:rowOff>
    </xdr:from>
    <xdr:to>
      <xdr:col>7</xdr:col>
      <xdr:colOff>123825</xdr:colOff>
      <xdr:row>16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8354C1D-840C-4AEA-8FEC-366E06F656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9C82C-D8EC-4C33-8DB0-3478EE4D1C18}">
  <sheetPr codeName="Sheet1"/>
  <dimension ref="B1:R99"/>
  <sheetViews>
    <sheetView workbookViewId="0"/>
  </sheetViews>
  <sheetFormatPr defaultRowHeight="15" x14ac:dyDescent="0.25"/>
  <cols>
    <col min="7" max="7" width="11.85546875" customWidth="1"/>
    <col min="8" max="8" width="10.140625" customWidth="1"/>
    <col min="9" max="9" width="5" customWidth="1"/>
  </cols>
  <sheetData>
    <row r="1" ht="19.5" customHeight="1" x14ac:dyDescent="0.25"/>
    <row r="2" ht="19.5" customHeight="1" x14ac:dyDescent="0.25"/>
    <row r="3" ht="19.5" customHeight="1" x14ac:dyDescent="0.25"/>
    <row r="4" ht="19.5" customHeight="1" x14ac:dyDescent="0.25"/>
    <row r="5" ht="19.5" customHeight="1" x14ac:dyDescent="0.25"/>
    <row r="6" ht="19.5" customHeight="1" x14ac:dyDescent="0.25"/>
    <row r="7" ht="19.5" customHeight="1" x14ac:dyDescent="0.25"/>
    <row r="8" ht="19.5" customHeight="1" x14ac:dyDescent="0.25"/>
    <row r="9" ht="19.5" customHeight="1" x14ac:dyDescent="0.25"/>
    <row r="10" ht="19.5" customHeight="1" x14ac:dyDescent="0.25"/>
    <row r="11" ht="19.5" customHeight="1" x14ac:dyDescent="0.25"/>
    <row r="12" ht="19.5" customHeight="1" x14ac:dyDescent="0.25"/>
    <row r="13" ht="19.5" customHeight="1" x14ac:dyDescent="0.25"/>
    <row r="14" ht="19.5" customHeight="1" x14ac:dyDescent="0.25"/>
    <row r="15" ht="19.5" customHeight="1" x14ac:dyDescent="0.25"/>
    <row r="16" ht="19.5" customHeight="1" x14ac:dyDescent="0.25"/>
    <row r="17" spans="2:18" ht="19.5" customHeight="1" x14ac:dyDescent="0.25">
      <c r="M17">
        <v>45</v>
      </c>
    </row>
    <row r="18" spans="2:18" x14ac:dyDescent="0.25">
      <c r="I18" s="7" t="s">
        <v>8</v>
      </c>
      <c r="J18">
        <f>(J22-J21)/(H22-H21)</f>
        <v>-101.07532919673187</v>
      </c>
      <c r="L18" s="7" t="s">
        <v>7</v>
      </c>
      <c r="M18">
        <v>-100</v>
      </c>
    </row>
    <row r="19" spans="2:18" x14ac:dyDescent="0.25">
      <c r="L19">
        <v>2E-3</v>
      </c>
      <c r="M19">
        <v>2</v>
      </c>
    </row>
    <row r="20" spans="2:18" ht="15.75" thickBot="1" x14ac:dyDescent="0.3">
      <c r="B20" s="1" t="s">
        <v>1</v>
      </c>
      <c r="C20" s="2" t="s">
        <v>0</v>
      </c>
      <c r="E20" s="1" t="s">
        <v>1</v>
      </c>
      <c r="F20" s="2" t="s">
        <v>2</v>
      </c>
      <c r="G20" s="2"/>
      <c r="H20" s="1" t="s">
        <v>1</v>
      </c>
      <c r="I20" s="1"/>
      <c r="J20" s="2" t="s">
        <v>3</v>
      </c>
      <c r="L20" s="1" t="s">
        <v>1</v>
      </c>
      <c r="M20" s="2" t="s">
        <v>4</v>
      </c>
    </row>
    <row r="21" spans="2:18" x14ac:dyDescent="0.25">
      <c r="B21" s="4">
        <v>8.3333334841881879E-3</v>
      </c>
      <c r="C21" s="6">
        <v>0</v>
      </c>
      <c r="E21" s="3">
        <v>9.1500000000000001E-3</v>
      </c>
      <c r="F21" s="3">
        <v>4.1559999999999997</v>
      </c>
      <c r="H21" s="3">
        <v>4.6489999999999995E-3</v>
      </c>
      <c r="J21" s="3">
        <v>44.46</v>
      </c>
      <c r="L21" s="3">
        <v>5.0000000000000001E-3</v>
      </c>
      <c r="M21">
        <f ca="1">$M$17+L21*$M$18+(0.5-RAND())*$M$19</f>
        <v>44.270037970654741</v>
      </c>
    </row>
    <row r="22" spans="2:18" x14ac:dyDescent="0.25">
      <c r="B22" s="5">
        <v>1.8750000148429535E-2</v>
      </c>
      <c r="C22" s="6">
        <v>5.8998777878741748</v>
      </c>
      <c r="E22" s="3">
        <v>4.6290000000000005E-2</v>
      </c>
      <c r="F22" s="3">
        <v>14.3</v>
      </c>
      <c r="H22" s="3">
        <v>0.1115</v>
      </c>
      <c r="J22" s="3">
        <v>33.660000000000004</v>
      </c>
      <c r="L22">
        <f>L21+$L$19</f>
        <v>7.0000000000000001E-3</v>
      </c>
      <c r="M22">
        <f t="shared" ref="M22:M71" ca="1" si="0">$M$17+L22*$M$18+(0.5-RAND())*$M$19</f>
        <v>43.459110631382558</v>
      </c>
      <c r="R22" t="s">
        <v>5</v>
      </c>
    </row>
    <row r="23" spans="2:18" x14ac:dyDescent="0.25">
      <c r="B23" s="5">
        <v>2.9166666812670883E-2</v>
      </c>
      <c r="C23" s="6">
        <v>9.5164089709332984</v>
      </c>
      <c r="E23" s="3"/>
      <c r="F23" s="3"/>
      <c r="L23">
        <f t="shared" ref="L23:L71" si="1">L22+$L$19</f>
        <v>9.0000000000000011E-3</v>
      </c>
      <c r="M23">
        <f t="shared" ca="1" si="0"/>
        <v>44.274622607188078</v>
      </c>
    </row>
    <row r="24" spans="2:18" x14ac:dyDescent="0.25">
      <c r="B24" s="5">
        <v>3.9583333484188188E-2</v>
      </c>
      <c r="C24" s="6">
        <v>12.445743104421126</v>
      </c>
      <c r="E24" s="3">
        <v>7.3870000000000005E-2</v>
      </c>
      <c r="F24" s="3">
        <v>19.8</v>
      </c>
      <c r="L24">
        <f t="shared" si="1"/>
        <v>1.1000000000000001E-2</v>
      </c>
      <c r="M24">
        <f t="shared" ca="1" si="0"/>
        <v>42.936528444339757</v>
      </c>
    </row>
    <row r="25" spans="2:18" x14ac:dyDescent="0.25">
      <c r="B25" s="5">
        <v>5.0000000148429535E-2</v>
      </c>
      <c r="C25" s="6">
        <v>15.032010042833463</v>
      </c>
      <c r="E25" s="3">
        <v>0.11940000000000001</v>
      </c>
      <c r="F25" s="3">
        <v>27.67</v>
      </c>
      <c r="L25">
        <f t="shared" si="1"/>
        <v>1.3000000000000001E-2</v>
      </c>
      <c r="M25">
        <f t="shared" ca="1" si="0"/>
        <v>44.395098438784864</v>
      </c>
    </row>
    <row r="26" spans="2:18" x14ac:dyDescent="0.25">
      <c r="B26" s="5">
        <v>6.0416666812670883E-2</v>
      </c>
      <c r="C26" s="6">
        <v>17.42704981974839</v>
      </c>
      <c r="E26" s="3"/>
      <c r="F26" s="3"/>
      <c r="L26">
        <f t="shared" si="1"/>
        <v>1.5000000000000001E-2</v>
      </c>
      <c r="M26">
        <f t="shared" ca="1" si="0"/>
        <v>43.984675562521304</v>
      </c>
    </row>
    <row r="27" spans="2:18" x14ac:dyDescent="0.25">
      <c r="B27" s="5">
        <v>7.0833333484188188E-2</v>
      </c>
      <c r="C27" s="6">
        <v>19.142915276027452</v>
      </c>
      <c r="E27" s="3">
        <v>0</v>
      </c>
      <c r="F27" s="3" t="s">
        <v>6</v>
      </c>
      <c r="L27">
        <f t="shared" si="1"/>
        <v>1.7000000000000001E-2</v>
      </c>
      <c r="M27">
        <f t="shared" ca="1" si="0"/>
        <v>42.571499460803956</v>
      </c>
    </row>
    <row r="28" spans="2:18" x14ac:dyDescent="0.25">
      <c r="B28" s="5">
        <v>8.1250000148429535E-2</v>
      </c>
      <c r="C28" s="6">
        <v>20.984699187873957</v>
      </c>
      <c r="E28" s="3" t="e">
        <f>1/0</f>
        <v>#DIV/0!</v>
      </c>
      <c r="F28" s="3" t="e">
        <f>1/0</f>
        <v>#DIV/0!</v>
      </c>
      <c r="L28">
        <f t="shared" si="1"/>
        <v>1.9000000000000003E-2</v>
      </c>
      <c r="M28">
        <f t="shared" ca="1" si="0"/>
        <v>42.443582285031113</v>
      </c>
      <c r="P28" t="s">
        <v>5</v>
      </c>
    </row>
    <row r="29" spans="2:18" x14ac:dyDescent="0.25">
      <c r="B29" s="5">
        <v>9.1666666812670883E-2</v>
      </c>
      <c r="C29" s="6">
        <v>22.991388340981757</v>
      </c>
      <c r="E29" s="3"/>
      <c r="F29" s="3"/>
      <c r="L29">
        <f t="shared" si="1"/>
        <v>2.1000000000000005E-2</v>
      </c>
      <c r="M29">
        <f t="shared" ca="1" si="0"/>
        <v>43.73564884666952</v>
      </c>
    </row>
    <row r="30" spans="2:18" x14ac:dyDescent="0.25">
      <c r="B30" s="5">
        <v>0.10208333348418819</v>
      </c>
      <c r="C30" s="6">
        <v>24.603045014353484</v>
      </c>
      <c r="E30" s="3"/>
      <c r="F30" s="3"/>
      <c r="L30">
        <f t="shared" si="1"/>
        <v>2.3000000000000007E-2</v>
      </c>
      <c r="M30">
        <f t="shared" ca="1" si="0"/>
        <v>43.538478484144463</v>
      </c>
    </row>
    <row r="31" spans="2:18" x14ac:dyDescent="0.25">
      <c r="B31" s="5">
        <v>0.11250000014842954</v>
      </c>
      <c r="C31" s="6">
        <v>26.221697177167698</v>
      </c>
      <c r="E31" s="3"/>
      <c r="F31" s="3"/>
      <c r="L31">
        <f t="shared" si="1"/>
        <v>2.5000000000000008E-2</v>
      </c>
      <c r="M31">
        <f t="shared" ca="1" si="0"/>
        <v>43.325263877497292</v>
      </c>
    </row>
    <row r="32" spans="2:18" x14ac:dyDescent="0.25">
      <c r="E32" s="3"/>
      <c r="F32" s="3"/>
      <c r="L32">
        <f t="shared" si="1"/>
        <v>2.700000000000001E-2</v>
      </c>
      <c r="M32">
        <f t="shared" ca="1" si="0"/>
        <v>42.938711903589315</v>
      </c>
    </row>
    <row r="33" spans="5:13" x14ac:dyDescent="0.25">
      <c r="E33" s="3"/>
      <c r="F33" s="3"/>
      <c r="L33">
        <f t="shared" si="1"/>
        <v>2.9000000000000012E-2</v>
      </c>
      <c r="M33">
        <f t="shared" ca="1" si="0"/>
        <v>42.589699354679418</v>
      </c>
    </row>
    <row r="34" spans="5:13" x14ac:dyDescent="0.25">
      <c r="E34" s="3">
        <v>6.3270000000000007E-2</v>
      </c>
      <c r="F34" s="3">
        <v>3</v>
      </c>
      <c r="L34">
        <f t="shared" si="1"/>
        <v>3.1000000000000014E-2</v>
      </c>
      <c r="M34">
        <f t="shared" ca="1" si="0"/>
        <v>41.909128748157997</v>
      </c>
    </row>
    <row r="35" spans="5:13" x14ac:dyDescent="0.25">
      <c r="E35" s="3">
        <v>0.11570000000000001</v>
      </c>
      <c r="F35" s="3">
        <f>F25/2</f>
        <v>13.835000000000001</v>
      </c>
      <c r="L35">
        <f t="shared" si="1"/>
        <v>3.3000000000000015E-2</v>
      </c>
      <c r="M35">
        <f t="shared" ca="1" si="0"/>
        <v>40.786146306453915</v>
      </c>
    </row>
    <row r="36" spans="5:13" x14ac:dyDescent="0.25">
      <c r="E36" s="3"/>
      <c r="F36" s="3"/>
      <c r="L36">
        <f t="shared" si="1"/>
        <v>3.5000000000000017E-2</v>
      </c>
      <c r="M36">
        <f t="shared" ca="1" si="0"/>
        <v>41.61179178832753</v>
      </c>
    </row>
    <row r="37" spans="5:13" x14ac:dyDescent="0.25">
      <c r="E37" s="3"/>
      <c r="F37" s="3"/>
      <c r="L37">
        <f t="shared" si="1"/>
        <v>3.7000000000000019E-2</v>
      </c>
      <c r="M37">
        <f t="shared" ca="1" si="0"/>
        <v>40.676911839847484</v>
      </c>
    </row>
    <row r="38" spans="5:13" x14ac:dyDescent="0.25">
      <c r="E38" s="3"/>
      <c r="F38" s="3"/>
      <c r="L38">
        <f t="shared" si="1"/>
        <v>3.9000000000000021E-2</v>
      </c>
      <c r="M38">
        <f t="shared" ca="1" si="0"/>
        <v>41.28209180813927</v>
      </c>
    </row>
    <row r="39" spans="5:13" x14ac:dyDescent="0.25">
      <c r="E39" s="3"/>
      <c r="F39" s="3"/>
      <c r="L39">
        <f t="shared" si="1"/>
        <v>4.1000000000000023E-2</v>
      </c>
      <c r="M39">
        <f t="shared" ca="1" si="0"/>
        <v>41.367009916658901</v>
      </c>
    </row>
    <row r="40" spans="5:13" x14ac:dyDescent="0.25">
      <c r="E40" s="3"/>
      <c r="F40" s="3"/>
      <c r="L40">
        <f t="shared" si="1"/>
        <v>4.3000000000000024E-2</v>
      </c>
      <c r="M40">
        <f t="shared" ca="1" si="0"/>
        <v>41.253226796326508</v>
      </c>
    </row>
    <row r="41" spans="5:13" x14ac:dyDescent="0.25">
      <c r="E41" s="3"/>
      <c r="F41" s="3"/>
      <c r="L41">
        <f t="shared" si="1"/>
        <v>4.5000000000000026E-2</v>
      </c>
      <c r="M41">
        <f t="shared" ca="1" si="0"/>
        <v>40.569142127230542</v>
      </c>
    </row>
    <row r="42" spans="5:13" x14ac:dyDescent="0.25">
      <c r="E42" s="3"/>
      <c r="F42" s="3"/>
      <c r="L42">
        <f t="shared" si="1"/>
        <v>4.7000000000000028E-2</v>
      </c>
      <c r="M42">
        <f t="shared" ca="1" si="0"/>
        <v>39.505130697109628</v>
      </c>
    </row>
    <row r="43" spans="5:13" x14ac:dyDescent="0.25">
      <c r="E43" s="3"/>
      <c r="F43" s="3"/>
      <c r="L43">
        <f t="shared" si="1"/>
        <v>4.900000000000003E-2</v>
      </c>
      <c r="M43">
        <f t="shared" ca="1" si="0"/>
        <v>39.54152813632863</v>
      </c>
    </row>
    <row r="44" spans="5:13" x14ac:dyDescent="0.25">
      <c r="E44" s="3"/>
      <c r="F44" s="3"/>
      <c r="L44">
        <f t="shared" si="1"/>
        <v>5.1000000000000031E-2</v>
      </c>
      <c r="M44">
        <f t="shared" ca="1" si="0"/>
        <v>39.998867340312884</v>
      </c>
    </row>
    <row r="45" spans="5:13" x14ac:dyDescent="0.25">
      <c r="E45" s="3"/>
      <c r="F45" s="3"/>
      <c r="L45">
        <f t="shared" si="1"/>
        <v>5.3000000000000033E-2</v>
      </c>
      <c r="M45">
        <f t="shared" ca="1" si="0"/>
        <v>40.006695935888111</v>
      </c>
    </row>
    <row r="46" spans="5:13" x14ac:dyDescent="0.25">
      <c r="E46" s="3"/>
      <c r="F46" s="3"/>
      <c r="L46">
        <f t="shared" si="1"/>
        <v>5.5000000000000035E-2</v>
      </c>
      <c r="M46">
        <f t="shared" ca="1" si="0"/>
        <v>39.980688148051897</v>
      </c>
    </row>
    <row r="47" spans="5:13" x14ac:dyDescent="0.25">
      <c r="E47" s="3"/>
      <c r="F47" s="3"/>
      <c r="L47">
        <f t="shared" si="1"/>
        <v>5.7000000000000037E-2</v>
      </c>
      <c r="M47">
        <f t="shared" ca="1" si="0"/>
        <v>39.882947346489544</v>
      </c>
    </row>
    <row r="48" spans="5:13" x14ac:dyDescent="0.25">
      <c r="E48" s="3"/>
      <c r="F48" s="3"/>
      <c r="L48">
        <f t="shared" si="1"/>
        <v>5.9000000000000039E-2</v>
      </c>
      <c r="M48">
        <f t="shared" ca="1" si="0"/>
        <v>39.899261132985167</v>
      </c>
    </row>
    <row r="49" spans="5:13" x14ac:dyDescent="0.25">
      <c r="E49" s="3"/>
      <c r="F49" s="3"/>
      <c r="L49">
        <f t="shared" si="1"/>
        <v>6.100000000000004E-2</v>
      </c>
      <c r="M49">
        <f t="shared" ca="1" si="0"/>
        <v>39.804192416294271</v>
      </c>
    </row>
    <row r="50" spans="5:13" x14ac:dyDescent="0.25">
      <c r="E50" s="3"/>
      <c r="F50" s="3"/>
      <c r="L50">
        <f t="shared" si="1"/>
        <v>6.3000000000000042E-2</v>
      </c>
      <c r="M50">
        <f t="shared" ca="1" si="0"/>
        <v>38.473713629650881</v>
      </c>
    </row>
    <row r="51" spans="5:13" x14ac:dyDescent="0.25">
      <c r="E51" s="3"/>
      <c r="F51" s="3"/>
      <c r="L51">
        <f t="shared" si="1"/>
        <v>6.5000000000000044E-2</v>
      </c>
      <c r="M51">
        <f t="shared" ca="1" si="0"/>
        <v>37.891645227975481</v>
      </c>
    </row>
    <row r="52" spans="5:13" x14ac:dyDescent="0.25">
      <c r="E52" s="3"/>
      <c r="F52" s="3"/>
      <c r="L52">
        <f t="shared" si="1"/>
        <v>6.7000000000000046E-2</v>
      </c>
      <c r="M52">
        <f t="shared" ca="1" si="0"/>
        <v>37.423633783433459</v>
      </c>
    </row>
    <row r="53" spans="5:13" x14ac:dyDescent="0.25">
      <c r="E53" s="3"/>
      <c r="F53" s="3"/>
      <c r="L53">
        <f t="shared" si="1"/>
        <v>6.9000000000000047E-2</v>
      </c>
      <c r="M53">
        <f t="shared" ca="1" si="0"/>
        <v>37.559466462834891</v>
      </c>
    </row>
    <row r="54" spans="5:13" x14ac:dyDescent="0.25">
      <c r="E54" s="3"/>
      <c r="F54" s="3"/>
      <c r="L54">
        <f t="shared" si="1"/>
        <v>7.1000000000000049E-2</v>
      </c>
      <c r="M54">
        <f t="shared" ca="1" si="0"/>
        <v>36.962682984888986</v>
      </c>
    </row>
    <row r="55" spans="5:13" x14ac:dyDescent="0.25">
      <c r="E55" s="3"/>
      <c r="F55" s="3"/>
      <c r="L55">
        <f t="shared" si="1"/>
        <v>7.3000000000000051E-2</v>
      </c>
      <c r="M55">
        <f t="shared" ca="1" si="0"/>
        <v>38.124375474194693</v>
      </c>
    </row>
    <row r="56" spans="5:13" x14ac:dyDescent="0.25">
      <c r="E56" s="3"/>
      <c r="F56" s="3"/>
      <c r="L56">
        <f t="shared" si="1"/>
        <v>7.5000000000000053E-2</v>
      </c>
      <c r="M56">
        <f t="shared" ca="1" si="0"/>
        <v>37.69941942926372</v>
      </c>
    </row>
    <row r="57" spans="5:13" x14ac:dyDescent="0.25">
      <c r="E57" s="3"/>
      <c r="F57" s="3"/>
      <c r="L57">
        <f t="shared" si="1"/>
        <v>7.7000000000000055E-2</v>
      </c>
      <c r="M57">
        <f t="shared" ca="1" si="0"/>
        <v>37.629312949934373</v>
      </c>
    </row>
    <row r="58" spans="5:13" x14ac:dyDescent="0.25">
      <c r="E58" s="3"/>
      <c r="F58" s="3"/>
      <c r="L58">
        <f t="shared" si="1"/>
        <v>7.9000000000000056E-2</v>
      </c>
      <c r="M58">
        <f t="shared" ca="1" si="0"/>
        <v>37.027054212886469</v>
      </c>
    </row>
    <row r="59" spans="5:13" x14ac:dyDescent="0.25">
      <c r="E59" s="3"/>
      <c r="F59" s="3"/>
      <c r="L59">
        <f t="shared" si="1"/>
        <v>8.1000000000000058E-2</v>
      </c>
      <c r="M59">
        <f t="shared" ca="1" si="0"/>
        <v>36.874392757965616</v>
      </c>
    </row>
    <row r="60" spans="5:13" x14ac:dyDescent="0.25">
      <c r="E60" s="3"/>
      <c r="F60" s="3"/>
      <c r="L60">
        <f t="shared" si="1"/>
        <v>8.300000000000006E-2</v>
      </c>
      <c r="M60">
        <f t="shared" ca="1" si="0"/>
        <v>36.655339805132016</v>
      </c>
    </row>
    <row r="61" spans="5:13" x14ac:dyDescent="0.25">
      <c r="E61" s="3"/>
      <c r="F61" s="3"/>
      <c r="L61">
        <f t="shared" si="1"/>
        <v>8.5000000000000062E-2</v>
      </c>
      <c r="M61">
        <f t="shared" ca="1" si="0"/>
        <v>37.196737110668401</v>
      </c>
    </row>
    <row r="62" spans="5:13" x14ac:dyDescent="0.25">
      <c r="E62" s="3"/>
      <c r="F62" s="3"/>
      <c r="L62">
        <f t="shared" si="1"/>
        <v>8.7000000000000063E-2</v>
      </c>
      <c r="M62">
        <f t="shared" ca="1" si="0"/>
        <v>35.651332648735497</v>
      </c>
    </row>
    <row r="63" spans="5:13" x14ac:dyDescent="0.25">
      <c r="E63" s="3"/>
      <c r="F63" s="3"/>
      <c r="L63">
        <f t="shared" si="1"/>
        <v>8.9000000000000065E-2</v>
      </c>
      <c r="M63">
        <f t="shared" ca="1" si="0"/>
        <v>35.953344424345239</v>
      </c>
    </row>
    <row r="64" spans="5:13" x14ac:dyDescent="0.25">
      <c r="E64" s="3"/>
      <c r="F64" s="3"/>
      <c r="L64">
        <f t="shared" si="1"/>
        <v>9.1000000000000067E-2</v>
      </c>
      <c r="M64">
        <f t="shared" ca="1" si="0"/>
        <v>35.197959716816655</v>
      </c>
    </row>
    <row r="65" spans="5:13" x14ac:dyDescent="0.25">
      <c r="E65" s="3"/>
      <c r="F65" s="3"/>
      <c r="L65">
        <f t="shared" si="1"/>
        <v>9.3000000000000069E-2</v>
      </c>
      <c r="M65">
        <f t="shared" ca="1" si="0"/>
        <v>36.194225371162354</v>
      </c>
    </row>
    <row r="66" spans="5:13" x14ac:dyDescent="0.25">
      <c r="E66" s="3"/>
      <c r="F66" s="3"/>
      <c r="L66">
        <f t="shared" si="1"/>
        <v>9.500000000000007E-2</v>
      </c>
      <c r="M66">
        <f t="shared" ca="1" si="0"/>
        <v>35.146534864626453</v>
      </c>
    </row>
    <row r="67" spans="5:13" x14ac:dyDescent="0.25">
      <c r="E67" s="3"/>
      <c r="F67" s="3"/>
      <c r="L67">
        <f t="shared" si="1"/>
        <v>9.7000000000000072E-2</v>
      </c>
      <c r="M67">
        <f t="shared" ca="1" si="0"/>
        <v>35.86031061359499</v>
      </c>
    </row>
    <row r="68" spans="5:13" x14ac:dyDescent="0.25">
      <c r="E68" s="3"/>
      <c r="F68" s="3"/>
      <c r="L68">
        <f t="shared" si="1"/>
        <v>9.9000000000000074E-2</v>
      </c>
      <c r="M68">
        <f t="shared" ca="1" si="0"/>
        <v>35.331870541092528</v>
      </c>
    </row>
    <row r="69" spans="5:13" x14ac:dyDescent="0.25">
      <c r="E69" s="3"/>
      <c r="F69" s="3"/>
      <c r="L69">
        <f t="shared" si="1"/>
        <v>0.10100000000000008</v>
      </c>
      <c r="M69">
        <f t="shared" ca="1" si="0"/>
        <v>34.515594937761037</v>
      </c>
    </row>
    <row r="70" spans="5:13" x14ac:dyDescent="0.25">
      <c r="E70" s="3"/>
      <c r="F70" s="3"/>
      <c r="L70">
        <f t="shared" si="1"/>
        <v>0.10300000000000008</v>
      </c>
      <c r="M70">
        <f t="shared" ca="1" si="0"/>
        <v>34.90674438476028</v>
      </c>
    </row>
    <row r="71" spans="5:13" x14ac:dyDescent="0.25">
      <c r="E71" s="3"/>
      <c r="F71" s="3"/>
      <c r="L71">
        <f t="shared" si="1"/>
        <v>0.10500000000000008</v>
      </c>
      <c r="M71">
        <f t="shared" ca="1" si="0"/>
        <v>35.347287718655501</v>
      </c>
    </row>
    <row r="72" spans="5:13" x14ac:dyDescent="0.25">
      <c r="E72" s="3"/>
      <c r="F72" s="3"/>
    </row>
    <row r="73" spans="5:13" x14ac:dyDescent="0.25">
      <c r="E73" s="3"/>
      <c r="F73" s="3"/>
    </row>
    <row r="74" spans="5:13" x14ac:dyDescent="0.25">
      <c r="E74" s="3"/>
      <c r="F74" s="3"/>
    </row>
    <row r="75" spans="5:13" x14ac:dyDescent="0.25">
      <c r="E75" s="3"/>
      <c r="F75" s="3"/>
    </row>
    <row r="76" spans="5:13" x14ac:dyDescent="0.25">
      <c r="E76" s="3"/>
      <c r="F76" s="3"/>
    </row>
    <row r="77" spans="5:13" x14ac:dyDescent="0.25">
      <c r="E77" s="3"/>
      <c r="F77" s="3"/>
    </row>
    <row r="78" spans="5:13" x14ac:dyDescent="0.25">
      <c r="E78" s="3"/>
      <c r="F78" s="3"/>
    </row>
    <row r="79" spans="5:13" x14ac:dyDescent="0.25">
      <c r="E79" s="3"/>
      <c r="F79" s="3"/>
    </row>
    <row r="80" spans="5:13" x14ac:dyDescent="0.25">
      <c r="E80" s="3"/>
      <c r="F80" s="3"/>
    </row>
    <row r="81" spans="5:6" x14ac:dyDescent="0.25">
      <c r="E81" s="3"/>
      <c r="F81" s="3"/>
    </row>
    <row r="82" spans="5:6" x14ac:dyDescent="0.25">
      <c r="E82" s="3"/>
      <c r="F82" s="3"/>
    </row>
    <row r="83" spans="5:6" x14ac:dyDescent="0.25">
      <c r="E83" s="3"/>
      <c r="F83" s="3"/>
    </row>
    <row r="84" spans="5:6" x14ac:dyDescent="0.25">
      <c r="E84" s="3"/>
      <c r="F84" s="3"/>
    </row>
    <row r="85" spans="5:6" x14ac:dyDescent="0.25">
      <c r="E85" s="3"/>
      <c r="F85" s="3"/>
    </row>
    <row r="86" spans="5:6" x14ac:dyDescent="0.25">
      <c r="E86" s="3"/>
      <c r="F86" s="3"/>
    </row>
    <row r="87" spans="5:6" x14ac:dyDescent="0.25">
      <c r="E87" s="3"/>
      <c r="F87" s="3"/>
    </row>
    <row r="88" spans="5:6" x14ac:dyDescent="0.25">
      <c r="E88" s="3"/>
      <c r="F88" s="3"/>
    </row>
    <row r="89" spans="5:6" x14ac:dyDescent="0.25">
      <c r="E89" s="3"/>
      <c r="F89" s="3"/>
    </row>
    <row r="90" spans="5:6" x14ac:dyDescent="0.25">
      <c r="E90" s="3"/>
      <c r="F90" s="3"/>
    </row>
    <row r="91" spans="5:6" x14ac:dyDescent="0.25">
      <c r="E91" s="3"/>
      <c r="F91" s="3"/>
    </row>
    <row r="92" spans="5:6" x14ac:dyDescent="0.25">
      <c r="E92" s="3"/>
      <c r="F92" s="3"/>
    </row>
    <row r="93" spans="5:6" x14ac:dyDescent="0.25">
      <c r="E93" s="3"/>
      <c r="F93" s="3"/>
    </row>
    <row r="94" spans="5:6" x14ac:dyDescent="0.25">
      <c r="E94" s="3"/>
      <c r="F94" s="3"/>
    </row>
    <row r="95" spans="5:6" x14ac:dyDescent="0.25">
      <c r="E95" s="3"/>
      <c r="F95" s="3"/>
    </row>
    <row r="96" spans="5:6" x14ac:dyDescent="0.25">
      <c r="E96" s="3"/>
      <c r="F96" s="3"/>
    </row>
    <row r="97" spans="5:6" x14ac:dyDescent="0.25">
      <c r="E97" s="3"/>
      <c r="F97" s="3"/>
    </row>
    <row r="98" spans="5:6" x14ac:dyDescent="0.25">
      <c r="E98" s="3"/>
      <c r="F98" s="3"/>
    </row>
    <row r="99" spans="5:6" x14ac:dyDescent="0.25">
      <c r="E99" s="3"/>
      <c r="F99" s="3"/>
    </row>
  </sheetData>
  <dataConsolidate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90CCC-8A18-40BE-9FD4-4CCD1D6659B8}">
  <sheetPr codeName="Sheet2"/>
  <dimension ref="A1:J72"/>
  <sheetViews>
    <sheetView tabSelected="1" zoomScaleNormal="100" workbookViewId="0">
      <selection activeCell="F30" sqref="F30"/>
    </sheetView>
  </sheetViews>
  <sheetFormatPr defaultRowHeight="15" x14ac:dyDescent="0.25"/>
  <cols>
    <col min="1" max="1" width="16.5703125" bestFit="1" customWidth="1"/>
    <col min="2" max="2" width="13.5703125" bestFit="1" customWidth="1"/>
    <col min="5" max="5" width="16" bestFit="1" customWidth="1"/>
    <col min="6" max="6" width="14" style="7" customWidth="1"/>
  </cols>
  <sheetData>
    <row r="1" ht="19.5" customHeight="1" x14ac:dyDescent="0.25"/>
    <row r="2" ht="19.5" customHeight="1" x14ac:dyDescent="0.25"/>
    <row r="3" ht="19.5" customHeight="1" x14ac:dyDescent="0.25"/>
    <row r="4" ht="19.5" customHeight="1" x14ac:dyDescent="0.25"/>
    <row r="5" ht="19.5" customHeight="1" x14ac:dyDescent="0.25"/>
    <row r="6" ht="19.5" customHeight="1" x14ac:dyDescent="0.25"/>
    <row r="7" ht="19.5" customHeight="1" x14ac:dyDescent="0.25"/>
    <row r="8" ht="19.5" customHeight="1" x14ac:dyDescent="0.25"/>
    <row r="9" ht="19.5" customHeight="1" x14ac:dyDescent="0.25"/>
    <row r="10" ht="19.5" customHeight="1" x14ac:dyDescent="0.25"/>
    <row r="11" ht="19.5" customHeight="1" x14ac:dyDescent="0.25"/>
    <row r="12" ht="19.5" customHeight="1" x14ac:dyDescent="0.25"/>
    <row r="13" ht="19.5" customHeight="1" x14ac:dyDescent="0.25"/>
    <row r="14" ht="19.5" customHeight="1" x14ac:dyDescent="0.25"/>
    <row r="15" ht="19.5" customHeight="1" x14ac:dyDescent="0.25"/>
    <row r="16" ht="19.5" customHeight="1" x14ac:dyDescent="0.25"/>
    <row r="17" spans="1:10" ht="19.5" customHeight="1" x14ac:dyDescent="0.25">
      <c r="E17">
        <v>5</v>
      </c>
    </row>
    <row r="18" spans="1:10" x14ac:dyDescent="0.25">
      <c r="A18" s="7" t="s">
        <v>8</v>
      </c>
      <c r="B18">
        <f>(B23-B22)/(A23-A22)</f>
        <v>-3.3333333333333335</v>
      </c>
      <c r="D18" s="7" t="s">
        <v>7</v>
      </c>
      <c r="E18">
        <v>5</v>
      </c>
      <c r="F18" s="7" t="s">
        <v>9</v>
      </c>
      <c r="G18">
        <v>3</v>
      </c>
    </row>
    <row r="19" spans="1:10" x14ac:dyDescent="0.25">
      <c r="A19" s="8" t="s">
        <v>16</v>
      </c>
      <c r="B19" t="str">
        <f>TEXT(B18,A19)</f>
        <v>-3.33</v>
      </c>
      <c r="D19">
        <v>0.1</v>
      </c>
      <c r="F19" s="7" t="s">
        <v>10</v>
      </c>
      <c r="G19">
        <v>20</v>
      </c>
    </row>
    <row r="20" spans="1:10" x14ac:dyDescent="0.25">
      <c r="D20" s="7" t="s">
        <v>13</v>
      </c>
      <c r="E20" s="3" t="s">
        <v>14</v>
      </c>
      <c r="F20" s="7" t="s">
        <v>11</v>
      </c>
      <c r="G20">
        <v>0.2</v>
      </c>
    </row>
    <row r="21" spans="1:10" ht="15.75" thickBot="1" x14ac:dyDescent="0.3">
      <c r="A21" s="1" t="s">
        <v>1</v>
      </c>
      <c r="B21" s="2" t="s">
        <v>15</v>
      </c>
      <c r="D21" s="1" t="s">
        <v>1</v>
      </c>
      <c r="E21" s="2" t="str">
        <f>E20&amp;" "&amp;LOWER(LEFT(D20,LEN(D20)-1))</f>
        <v>Noisy data set</v>
      </c>
      <c r="F21" s="2" t="s">
        <v>14</v>
      </c>
      <c r="G21" s="2" t="s">
        <v>12</v>
      </c>
    </row>
    <row r="22" spans="1:10" x14ac:dyDescent="0.25">
      <c r="A22" s="3">
        <v>1</v>
      </c>
      <c r="B22" s="3">
        <v>19</v>
      </c>
      <c r="D22" s="3">
        <v>0.5</v>
      </c>
      <c r="E22">
        <f ca="1">OFFSET(E22,0,MATCH($E$20,$F$21:$G$21,0))</f>
        <v>-0.74867219338896351</v>
      </c>
      <c r="F22" s="7">
        <v>-0.74867219338896351</v>
      </c>
      <c r="G22">
        <f ca="1">SUM($E$17,D22*$E$18,(0.5-RAND())*$G$18,IF(RAND()&lt;$G$20*ABS(D22-MEDIAN($D$22:$D$450)),(0.5-RAND())*$G$19,0))</f>
        <v>14.690781321201692</v>
      </c>
    </row>
    <row r="23" spans="1:10" x14ac:dyDescent="0.25">
      <c r="A23" s="3">
        <v>4</v>
      </c>
      <c r="B23" s="3">
        <v>9</v>
      </c>
      <c r="D23">
        <f>D22+$D$19</f>
        <v>0.6</v>
      </c>
      <c r="E23">
        <f t="shared" ref="E23:E72" ca="1" si="0">OFFSET(E23,0,MATCH($E$20,$F$21:$G$21,0))</f>
        <v>12.256190038932672</v>
      </c>
      <c r="F23" s="7">
        <v>12.256190038932672</v>
      </c>
      <c r="G23">
        <f t="shared" ref="G23:G72" ca="1" si="1">SUM($E$17,D23*$E$18,(0.5-RAND())*$G$18,IF(RAND()&lt;$G$20*ABS(D23-MEDIAN($D$22:$D$450)),(0.5-RAND())*$G$19,0))</f>
        <v>1.2976907923322765</v>
      </c>
      <c r="J23" t="s">
        <v>5</v>
      </c>
    </row>
    <row r="24" spans="1:10" x14ac:dyDescent="0.25">
      <c r="D24">
        <f t="shared" ref="D24:D72" si="2">D23+$D$19</f>
        <v>0.7</v>
      </c>
      <c r="E24">
        <f t="shared" ca="1" si="0"/>
        <v>8.15658645777925</v>
      </c>
      <c r="F24" s="7">
        <v>8.15658645777925</v>
      </c>
      <c r="G24">
        <f t="shared" ca="1" si="1"/>
        <v>8.4575507592426913</v>
      </c>
    </row>
    <row r="25" spans="1:10" x14ac:dyDescent="0.25">
      <c r="D25">
        <f t="shared" si="2"/>
        <v>0.79999999999999993</v>
      </c>
      <c r="E25">
        <f t="shared" ca="1" si="0"/>
        <v>10.196023807299392</v>
      </c>
      <c r="F25" s="7">
        <v>10.196023807299392</v>
      </c>
      <c r="G25">
        <f t="shared" ca="1" si="1"/>
        <v>6.2595774657763776</v>
      </c>
    </row>
    <row r="26" spans="1:10" x14ac:dyDescent="0.25">
      <c r="D26">
        <f t="shared" si="2"/>
        <v>0.89999999999999991</v>
      </c>
      <c r="E26">
        <f t="shared" ca="1" si="0"/>
        <v>18.554164017546547</v>
      </c>
      <c r="F26" s="7">
        <v>18.554164017546547</v>
      </c>
      <c r="G26">
        <f t="shared" ca="1" si="1"/>
        <v>2.9958306915155219</v>
      </c>
    </row>
    <row r="27" spans="1:10" x14ac:dyDescent="0.25">
      <c r="D27">
        <f t="shared" si="2"/>
        <v>0.99999999999999989</v>
      </c>
      <c r="E27">
        <f t="shared" ca="1" si="0"/>
        <v>12.194083326683151</v>
      </c>
      <c r="F27" s="7">
        <v>12.194083326683151</v>
      </c>
      <c r="G27">
        <f t="shared" ca="1" si="1"/>
        <v>8.9688121279005362</v>
      </c>
    </row>
    <row r="28" spans="1:10" x14ac:dyDescent="0.25">
      <c r="D28">
        <f t="shared" si="2"/>
        <v>1.0999999999999999</v>
      </c>
      <c r="E28">
        <f t="shared" ca="1" si="0"/>
        <v>12.622461058530055</v>
      </c>
      <c r="F28" s="7">
        <v>12.622461058530055</v>
      </c>
      <c r="G28">
        <f t="shared" ca="1" si="1"/>
        <v>13.81820460831441</v>
      </c>
    </row>
    <row r="29" spans="1:10" x14ac:dyDescent="0.25">
      <c r="D29">
        <f t="shared" si="2"/>
        <v>1.2</v>
      </c>
      <c r="E29">
        <f t="shared" ca="1" si="0"/>
        <v>11.481113615355531</v>
      </c>
      <c r="F29" s="7">
        <v>11.481113615355531</v>
      </c>
      <c r="G29">
        <f t="shared" ca="1" si="1"/>
        <v>19.586018593508072</v>
      </c>
    </row>
    <row r="30" spans="1:10" x14ac:dyDescent="0.25">
      <c r="D30">
        <f t="shared" si="2"/>
        <v>1.3</v>
      </c>
      <c r="E30">
        <f t="shared" ca="1" si="0"/>
        <v>7.6162978143118973</v>
      </c>
      <c r="F30" s="7">
        <v>7.6162978143118973</v>
      </c>
      <c r="G30">
        <f t="shared" ca="1" si="1"/>
        <v>11.700424156558155</v>
      </c>
    </row>
    <row r="31" spans="1:10" x14ac:dyDescent="0.25">
      <c r="D31">
        <f t="shared" si="2"/>
        <v>1.4000000000000001</v>
      </c>
      <c r="E31">
        <f t="shared" ca="1" si="0"/>
        <v>12.53009416426984</v>
      </c>
      <c r="F31" s="7">
        <v>12.53009416426984</v>
      </c>
      <c r="G31">
        <f t="shared" ca="1" si="1"/>
        <v>20.458995150044785</v>
      </c>
    </row>
    <row r="32" spans="1:10" x14ac:dyDescent="0.25">
      <c r="D32">
        <f t="shared" si="2"/>
        <v>1.5000000000000002</v>
      </c>
      <c r="E32">
        <f t="shared" ca="1" si="0"/>
        <v>9.1069421052520276</v>
      </c>
      <c r="F32" s="7">
        <v>9.1069421052520276</v>
      </c>
      <c r="G32">
        <f t="shared" ca="1" si="1"/>
        <v>11.763708646171496</v>
      </c>
    </row>
    <row r="33" spans="4:7" x14ac:dyDescent="0.25">
      <c r="D33">
        <f t="shared" si="2"/>
        <v>1.6000000000000003</v>
      </c>
      <c r="E33">
        <f t="shared" ca="1" si="0"/>
        <v>13.576185259758358</v>
      </c>
      <c r="F33" s="7">
        <v>13.576185259758358</v>
      </c>
      <c r="G33">
        <f t="shared" ca="1" si="1"/>
        <v>12.374335114640891</v>
      </c>
    </row>
    <row r="34" spans="4:7" x14ac:dyDescent="0.25">
      <c r="D34">
        <f t="shared" si="2"/>
        <v>1.7000000000000004</v>
      </c>
      <c r="E34">
        <f t="shared" ca="1" si="0"/>
        <v>14.171765196997853</v>
      </c>
      <c r="F34" s="7">
        <v>14.171765196997853</v>
      </c>
      <c r="G34">
        <f t="shared" ca="1" si="1"/>
        <v>12.239374229779182</v>
      </c>
    </row>
    <row r="35" spans="4:7" x14ac:dyDescent="0.25">
      <c r="D35">
        <f t="shared" si="2"/>
        <v>1.8000000000000005</v>
      </c>
      <c r="E35">
        <f t="shared" ca="1" si="0"/>
        <v>12.799181759050084</v>
      </c>
      <c r="F35" s="7">
        <v>12.799181759050084</v>
      </c>
      <c r="G35">
        <f t="shared" ca="1" si="1"/>
        <v>17.705304855672544</v>
      </c>
    </row>
    <row r="36" spans="4:7" x14ac:dyDescent="0.25">
      <c r="D36">
        <f t="shared" si="2"/>
        <v>1.9000000000000006</v>
      </c>
      <c r="E36">
        <f t="shared" ca="1" si="0"/>
        <v>15.086188846813034</v>
      </c>
      <c r="F36" s="7">
        <v>15.086188846813034</v>
      </c>
      <c r="G36">
        <f t="shared" ca="1" si="1"/>
        <v>13.777512265778762</v>
      </c>
    </row>
    <row r="37" spans="4:7" x14ac:dyDescent="0.25">
      <c r="D37">
        <f t="shared" si="2"/>
        <v>2.0000000000000004</v>
      </c>
      <c r="E37">
        <f t="shared" ca="1" si="0"/>
        <v>24.556820218211136</v>
      </c>
      <c r="F37" s="7">
        <v>24.556820218211136</v>
      </c>
      <c r="G37">
        <f t="shared" ca="1" si="1"/>
        <v>14.455864184541666</v>
      </c>
    </row>
    <row r="38" spans="4:7" x14ac:dyDescent="0.25">
      <c r="D38">
        <f t="shared" si="2"/>
        <v>2.1000000000000005</v>
      </c>
      <c r="E38">
        <f t="shared" ca="1" si="0"/>
        <v>15.250329409231544</v>
      </c>
      <c r="F38" s="7">
        <v>15.250329409231544</v>
      </c>
      <c r="G38">
        <f t="shared" ca="1" si="1"/>
        <v>15.859689508324665</v>
      </c>
    </row>
    <row r="39" spans="4:7" x14ac:dyDescent="0.25">
      <c r="D39">
        <f t="shared" si="2"/>
        <v>2.2000000000000006</v>
      </c>
      <c r="E39">
        <f t="shared" ca="1" si="0"/>
        <v>15.232513094524752</v>
      </c>
      <c r="F39" s="7">
        <v>15.232513094524752</v>
      </c>
      <c r="G39">
        <f t="shared" ca="1" si="1"/>
        <v>14.901825262570634</v>
      </c>
    </row>
    <row r="40" spans="4:7" x14ac:dyDescent="0.25">
      <c r="D40">
        <f t="shared" si="2"/>
        <v>2.3000000000000007</v>
      </c>
      <c r="E40">
        <f t="shared" ca="1" si="0"/>
        <v>16.494562753061572</v>
      </c>
      <c r="F40" s="7">
        <v>16.494562753061572</v>
      </c>
      <c r="G40">
        <f t="shared" ca="1" si="1"/>
        <v>15.691316530397151</v>
      </c>
    </row>
    <row r="41" spans="4:7" x14ac:dyDescent="0.25">
      <c r="D41">
        <f t="shared" si="2"/>
        <v>2.4000000000000008</v>
      </c>
      <c r="E41">
        <f t="shared" ca="1" si="0"/>
        <v>21.894231619824197</v>
      </c>
      <c r="F41" s="7">
        <v>21.894231619824197</v>
      </c>
      <c r="G41">
        <f t="shared" ca="1" si="1"/>
        <v>17.620941265064328</v>
      </c>
    </row>
    <row r="42" spans="4:7" x14ac:dyDescent="0.25">
      <c r="D42">
        <f t="shared" si="2"/>
        <v>2.5000000000000009</v>
      </c>
      <c r="E42">
        <f t="shared" ca="1" si="0"/>
        <v>16.559928005036134</v>
      </c>
      <c r="F42" s="7">
        <v>16.559928005036134</v>
      </c>
      <c r="G42">
        <f t="shared" ca="1" si="1"/>
        <v>16.95957474385235</v>
      </c>
    </row>
    <row r="43" spans="4:7" x14ac:dyDescent="0.25">
      <c r="D43">
        <f t="shared" si="2"/>
        <v>2.600000000000001</v>
      </c>
      <c r="E43">
        <f t="shared" ca="1" si="0"/>
        <v>18.847161995722164</v>
      </c>
      <c r="F43" s="7">
        <v>18.847161995722164</v>
      </c>
      <c r="G43">
        <f t="shared" ca="1" si="1"/>
        <v>16.973198168246832</v>
      </c>
    </row>
    <row r="44" spans="4:7" x14ac:dyDescent="0.25">
      <c r="D44">
        <f t="shared" si="2"/>
        <v>2.7000000000000011</v>
      </c>
      <c r="E44">
        <f t="shared" ca="1" si="0"/>
        <v>18.932665442795731</v>
      </c>
      <c r="F44" s="7">
        <v>18.932665442795731</v>
      </c>
      <c r="G44">
        <f t="shared" ca="1" si="1"/>
        <v>18.275505407841997</v>
      </c>
    </row>
    <row r="45" spans="4:7" x14ac:dyDescent="0.25">
      <c r="D45">
        <f t="shared" si="2"/>
        <v>2.8000000000000012</v>
      </c>
      <c r="E45">
        <f t="shared" ca="1" si="0"/>
        <v>18.428664200583526</v>
      </c>
      <c r="F45" s="7">
        <v>18.428664200583526</v>
      </c>
      <c r="G45">
        <f t="shared" ca="1" si="1"/>
        <v>19.305119863566752</v>
      </c>
    </row>
    <row r="46" spans="4:7" x14ac:dyDescent="0.25">
      <c r="D46">
        <f t="shared" si="2"/>
        <v>2.9000000000000012</v>
      </c>
      <c r="E46">
        <f t="shared" ca="1" si="0"/>
        <v>18.061534110838348</v>
      </c>
      <c r="F46" s="7">
        <v>18.061534110838348</v>
      </c>
      <c r="G46">
        <f t="shared" ca="1" si="1"/>
        <v>18.664682049905153</v>
      </c>
    </row>
    <row r="47" spans="4:7" x14ac:dyDescent="0.25">
      <c r="D47">
        <f t="shared" si="2"/>
        <v>3.0000000000000013</v>
      </c>
      <c r="E47">
        <f t="shared" ca="1" si="0"/>
        <v>19.574047413125829</v>
      </c>
      <c r="F47" s="7">
        <v>19.574047413125829</v>
      </c>
      <c r="G47">
        <f t="shared" ca="1" si="1"/>
        <v>18.553375517309199</v>
      </c>
    </row>
    <row r="48" spans="4:7" x14ac:dyDescent="0.25">
      <c r="D48">
        <f t="shared" si="2"/>
        <v>3.1000000000000014</v>
      </c>
      <c r="E48">
        <f t="shared" ca="1" si="0"/>
        <v>21.967747016039386</v>
      </c>
      <c r="F48" s="7">
        <v>21.967747016039386</v>
      </c>
      <c r="G48">
        <f t="shared" ca="1" si="1"/>
        <v>20.74964011225439</v>
      </c>
    </row>
    <row r="49" spans="4:7" x14ac:dyDescent="0.25">
      <c r="D49">
        <f t="shared" si="2"/>
        <v>3.2000000000000015</v>
      </c>
      <c r="E49">
        <f t="shared" ca="1" si="0"/>
        <v>20.517346333011695</v>
      </c>
      <c r="F49" s="7">
        <v>20.517346333011695</v>
      </c>
      <c r="G49">
        <f t="shared" ca="1" si="1"/>
        <v>21.503653719424733</v>
      </c>
    </row>
    <row r="50" spans="4:7" x14ac:dyDescent="0.25">
      <c r="D50">
        <f t="shared" si="2"/>
        <v>3.3000000000000016</v>
      </c>
      <c r="E50">
        <f t="shared" ca="1" si="0"/>
        <v>21.477729471161311</v>
      </c>
      <c r="F50" s="7">
        <v>21.477729471161311</v>
      </c>
      <c r="G50">
        <f t="shared" ca="1" si="1"/>
        <v>21.47080379159588</v>
      </c>
    </row>
    <row r="51" spans="4:7" x14ac:dyDescent="0.25">
      <c r="D51">
        <f t="shared" si="2"/>
        <v>3.4000000000000017</v>
      </c>
      <c r="E51">
        <f t="shared" ca="1" si="0"/>
        <v>23.001254807721505</v>
      </c>
      <c r="F51" s="7">
        <v>23.001254807721505</v>
      </c>
      <c r="G51">
        <f t="shared" ca="1" si="1"/>
        <v>23.391313896361346</v>
      </c>
    </row>
    <row r="52" spans="4:7" x14ac:dyDescent="0.25">
      <c r="D52">
        <f t="shared" si="2"/>
        <v>3.5000000000000018</v>
      </c>
      <c r="E52">
        <f t="shared" ca="1" si="0"/>
        <v>22.282418340046931</v>
      </c>
      <c r="F52" s="7">
        <v>22.282418340046931</v>
      </c>
      <c r="G52">
        <f t="shared" ca="1" si="1"/>
        <v>22.957710267014072</v>
      </c>
    </row>
    <row r="53" spans="4:7" x14ac:dyDescent="0.25">
      <c r="D53">
        <f t="shared" si="2"/>
        <v>3.6000000000000019</v>
      </c>
      <c r="E53">
        <f t="shared" ca="1" si="0"/>
        <v>23.042426233660386</v>
      </c>
      <c r="F53" s="7">
        <v>23.042426233660386</v>
      </c>
      <c r="G53">
        <f t="shared" ca="1" si="1"/>
        <v>23.701636508866365</v>
      </c>
    </row>
    <row r="54" spans="4:7" x14ac:dyDescent="0.25">
      <c r="D54">
        <f t="shared" si="2"/>
        <v>3.700000000000002</v>
      </c>
      <c r="E54">
        <f t="shared" ca="1" si="0"/>
        <v>23.651453336216029</v>
      </c>
      <c r="F54" s="7">
        <v>23.651453336216029</v>
      </c>
      <c r="G54">
        <f t="shared" ca="1" si="1"/>
        <v>24.442631614919215</v>
      </c>
    </row>
    <row r="55" spans="4:7" x14ac:dyDescent="0.25">
      <c r="D55">
        <f t="shared" si="2"/>
        <v>3.800000000000002</v>
      </c>
      <c r="E55">
        <f t="shared" ca="1" si="0"/>
        <v>25.234664484216147</v>
      </c>
      <c r="F55" s="7">
        <v>25.234664484216147</v>
      </c>
      <c r="G55">
        <f t="shared" ca="1" si="1"/>
        <v>16.675899742757267</v>
      </c>
    </row>
    <row r="56" spans="4:7" x14ac:dyDescent="0.25">
      <c r="D56">
        <f t="shared" si="2"/>
        <v>3.9000000000000021</v>
      </c>
      <c r="E56">
        <f t="shared" ca="1" si="0"/>
        <v>24.243768377290959</v>
      </c>
      <c r="F56" s="7">
        <v>24.243768377290959</v>
      </c>
      <c r="G56">
        <f t="shared" ca="1" si="1"/>
        <v>24.994189265335063</v>
      </c>
    </row>
    <row r="57" spans="4:7" x14ac:dyDescent="0.25">
      <c r="D57">
        <f t="shared" si="2"/>
        <v>4.0000000000000018</v>
      </c>
      <c r="E57">
        <f t="shared" ca="1" si="0"/>
        <v>23.74974658599173</v>
      </c>
      <c r="F57" s="7">
        <v>23.74974658599173</v>
      </c>
      <c r="G57">
        <f t="shared" ca="1" si="1"/>
        <v>23.899331293999069</v>
      </c>
    </row>
    <row r="58" spans="4:7" x14ac:dyDescent="0.25">
      <c r="D58">
        <f t="shared" si="2"/>
        <v>4.1000000000000014</v>
      </c>
      <c r="E58">
        <f t="shared" ca="1" si="0"/>
        <v>25.428359468270116</v>
      </c>
      <c r="F58" s="7">
        <v>25.428359468270116</v>
      </c>
      <c r="G58">
        <f t="shared" ca="1" si="1"/>
        <v>24.952257094924953</v>
      </c>
    </row>
    <row r="59" spans="4:7" x14ac:dyDescent="0.25">
      <c r="D59">
        <f t="shared" si="2"/>
        <v>4.2000000000000011</v>
      </c>
      <c r="E59">
        <f t="shared" ca="1" si="0"/>
        <v>26.307586366063855</v>
      </c>
      <c r="F59" s="7">
        <v>26.307586366063855</v>
      </c>
      <c r="G59">
        <f t="shared" ca="1" si="1"/>
        <v>25.020796897813032</v>
      </c>
    </row>
    <row r="60" spans="4:7" x14ac:dyDescent="0.25">
      <c r="D60">
        <f t="shared" si="2"/>
        <v>4.3000000000000007</v>
      </c>
      <c r="E60">
        <f t="shared" ca="1" si="0"/>
        <v>25.568089697040584</v>
      </c>
      <c r="F60" s="7">
        <v>25.568089697040584</v>
      </c>
      <c r="G60">
        <f t="shared" ca="1" si="1"/>
        <v>27.796670900244067</v>
      </c>
    </row>
    <row r="61" spans="4:7" x14ac:dyDescent="0.25">
      <c r="D61">
        <f t="shared" si="2"/>
        <v>4.4000000000000004</v>
      </c>
      <c r="E61">
        <f t="shared" ca="1" si="0"/>
        <v>27.408210417178982</v>
      </c>
      <c r="F61" s="7">
        <v>27.408210417178982</v>
      </c>
      <c r="G61">
        <f t="shared" ca="1" si="1"/>
        <v>26.546926890204404</v>
      </c>
    </row>
    <row r="62" spans="4:7" x14ac:dyDescent="0.25">
      <c r="D62">
        <f t="shared" si="2"/>
        <v>4.5</v>
      </c>
      <c r="E62">
        <f t="shared" ca="1" si="0"/>
        <v>27.706236887873501</v>
      </c>
      <c r="F62" s="7">
        <v>27.706236887873501</v>
      </c>
      <c r="G62">
        <f t="shared" ca="1" si="1"/>
        <v>27.546294646031157</v>
      </c>
    </row>
    <row r="63" spans="4:7" x14ac:dyDescent="0.25">
      <c r="D63">
        <f t="shared" si="2"/>
        <v>4.5999999999999996</v>
      </c>
      <c r="E63">
        <f t="shared" ca="1" si="0"/>
        <v>22.611564163649994</v>
      </c>
      <c r="F63" s="7">
        <v>22.611564163649994</v>
      </c>
      <c r="G63">
        <f t="shared" ca="1" si="1"/>
        <v>28.53075225291429</v>
      </c>
    </row>
    <row r="64" spans="4:7" x14ac:dyDescent="0.25">
      <c r="D64">
        <f t="shared" si="2"/>
        <v>4.6999999999999993</v>
      </c>
      <c r="E64">
        <f t="shared" ca="1" si="0"/>
        <v>23.391326009312536</v>
      </c>
      <c r="F64" s="7">
        <v>23.391326009312536</v>
      </c>
      <c r="G64">
        <f t="shared" ca="1" si="1"/>
        <v>27.192318109634222</v>
      </c>
    </row>
    <row r="65" spans="4:7" x14ac:dyDescent="0.25">
      <c r="D65">
        <f t="shared" si="2"/>
        <v>4.7999999999999989</v>
      </c>
      <c r="E65">
        <f t="shared" ca="1" si="0"/>
        <v>29.06587681971401</v>
      </c>
      <c r="F65" s="7">
        <v>29.06587681971401</v>
      </c>
      <c r="G65">
        <f t="shared" ca="1" si="1"/>
        <v>30.245289110869397</v>
      </c>
    </row>
    <row r="66" spans="4:7" x14ac:dyDescent="0.25">
      <c r="D66">
        <f t="shared" si="2"/>
        <v>4.8999999999999986</v>
      </c>
      <c r="E66">
        <f t="shared" ca="1" si="0"/>
        <v>30.280105461752882</v>
      </c>
      <c r="F66" s="7">
        <v>30.280105461752882</v>
      </c>
      <c r="G66">
        <f t="shared" ca="1" si="1"/>
        <v>29.357541572323644</v>
      </c>
    </row>
    <row r="67" spans="4:7" x14ac:dyDescent="0.25">
      <c r="D67">
        <f t="shared" si="2"/>
        <v>4.9999999999999982</v>
      </c>
      <c r="E67">
        <f t="shared" ca="1" si="0"/>
        <v>37.990070405755098</v>
      </c>
      <c r="F67" s="7">
        <v>37.990070405755098</v>
      </c>
      <c r="G67">
        <f t="shared" ca="1" si="1"/>
        <v>28.935647010119268</v>
      </c>
    </row>
    <row r="68" spans="4:7" x14ac:dyDescent="0.25">
      <c r="D68">
        <f t="shared" si="2"/>
        <v>5.0999999999999979</v>
      </c>
      <c r="E68">
        <f t="shared" ca="1" si="0"/>
        <v>27.199735776798661</v>
      </c>
      <c r="F68" s="7">
        <v>27.199735776798661</v>
      </c>
      <c r="G68">
        <f t="shared" ca="1" si="1"/>
        <v>29.876734184944457</v>
      </c>
    </row>
    <row r="69" spans="4:7" x14ac:dyDescent="0.25">
      <c r="D69">
        <f t="shared" si="2"/>
        <v>5.1999999999999975</v>
      </c>
      <c r="E69">
        <f t="shared" ca="1" si="0"/>
        <v>21.97156944226893</v>
      </c>
      <c r="F69" s="7">
        <v>21.97156944226893</v>
      </c>
      <c r="G69">
        <f t="shared" ca="1" si="1"/>
        <v>31.900921645574858</v>
      </c>
    </row>
    <row r="70" spans="4:7" x14ac:dyDescent="0.25">
      <c r="D70">
        <f t="shared" si="2"/>
        <v>5.2999999999999972</v>
      </c>
      <c r="E70">
        <f t="shared" ca="1" si="0"/>
        <v>35.289305985375087</v>
      </c>
      <c r="F70" s="7">
        <v>35.289305985375087</v>
      </c>
      <c r="G70">
        <f t="shared" ca="1" si="1"/>
        <v>30.232464296776971</v>
      </c>
    </row>
    <row r="71" spans="4:7" x14ac:dyDescent="0.25">
      <c r="D71">
        <f t="shared" si="2"/>
        <v>5.3999999999999968</v>
      </c>
      <c r="E71">
        <f t="shared" ca="1" si="0"/>
        <v>41.805193489556459</v>
      </c>
      <c r="F71" s="7">
        <v>41.805193489556459</v>
      </c>
      <c r="G71">
        <f t="shared" ca="1" si="1"/>
        <v>41.20381453652621</v>
      </c>
    </row>
    <row r="72" spans="4:7" x14ac:dyDescent="0.25">
      <c r="D72">
        <f t="shared" si="2"/>
        <v>5.4999999999999964</v>
      </c>
      <c r="E72">
        <f t="shared" ca="1" si="0"/>
        <v>31.824943927346251</v>
      </c>
      <c r="F72" s="7">
        <v>31.824943927346251</v>
      </c>
      <c r="G72">
        <f t="shared" ca="1" si="1"/>
        <v>43.107024840807838</v>
      </c>
    </row>
  </sheetData>
  <dataConsolidate/>
  <dataValidations count="1">
    <dataValidation type="list" allowBlank="1" showInputMessage="1" showErrorMessage="1" sqref="E20" xr:uid="{0E481DD6-A201-45FF-9DEA-7B83B987B670}">
      <formula1>$F$21:$G$21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Sample Gap</vt:lpstr>
      <vt:lpstr>Simple</vt:lpstr>
      <vt:lpstr>PAGE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Halford</dc:creator>
  <cp:lastModifiedBy>Keith Halford</cp:lastModifiedBy>
  <dcterms:created xsi:type="dcterms:W3CDTF">2024-11-06T17:09:36Z</dcterms:created>
  <dcterms:modified xsi:type="dcterms:W3CDTF">2024-11-11T01:31:59Z</dcterms:modified>
</cp:coreProperties>
</file>