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khalford\Courses\2025-11-04_HydrologyTools\2025-11-04a_HydrologyToolsWEBINAR\KML_3Point-Flow.v4\"/>
    </mc:Choice>
  </mc:AlternateContent>
  <xr:revisionPtr revIDLastSave="0" documentId="13_ncr:1_{135AEC82-8399-4D7E-A866-E7A68FE62A8A}" xr6:coauthVersionLast="47" xr6:coauthVersionMax="47" xr10:uidLastSave="{00000000-0000-0000-0000-000000000000}"/>
  <bookViews>
    <workbookView xWindow="5445" yWindow="375" windowWidth="37725" windowHeight="20805" xr2:uid="{EB8A33BE-D42D-4C8D-A8A6-8F87C45BEA89}"/>
  </bookViews>
  <sheets>
    <sheet name="AshSpring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6" i="1" l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B17" i="1"/>
  <c r="B16" i="1"/>
  <c r="B15" i="1"/>
  <c r="B14" i="1"/>
  <c r="B13" i="1"/>
  <c r="B12" i="1"/>
  <c r="B11" i="1"/>
</calcChain>
</file>

<file path=xl/sharedStrings.xml><?xml version="1.0" encoding="utf-8"?>
<sst xmlns="http://schemas.openxmlformats.org/spreadsheetml/2006/main" count="99" uniqueCount="92">
  <si>
    <t>WELL</t>
  </si>
  <si>
    <t>UTM_Easting.m</t>
  </si>
  <si>
    <t>UTM_Northing.m</t>
  </si>
  <si>
    <t>Measured Altitude</t>
  </si>
  <si>
    <t>https://nwis.waterdata.usgs.gov/nwis/measurements/?site_no=</t>
  </si>
  <si>
    <t>SiteNumber</t>
  </si>
  <si>
    <t>USGSname</t>
  </si>
  <si>
    <t>PPName</t>
  </si>
  <si>
    <t>SS_ShortName</t>
  </si>
  <si>
    <t>Long83</t>
  </si>
  <si>
    <t>Lat83</t>
  </si>
  <si>
    <t>Lsalt_ft</t>
  </si>
  <si>
    <t>TranPRE</t>
  </si>
  <si>
    <t>230  S18 E50 03ADBA1    Crystal Pool (AM-5a)</t>
  </si>
  <si>
    <t>Crystal Pool (AM-5a)</t>
  </si>
  <si>
    <t>CrysPool</t>
  </si>
  <si>
    <t>sCrys</t>
  </si>
  <si>
    <t>230  S17 E50 21AC  2    Cold Spring</t>
  </si>
  <si>
    <t>Cold Spring</t>
  </si>
  <si>
    <t>ColdSpg</t>
  </si>
  <si>
    <t>sCold</t>
  </si>
  <si>
    <t>230  S18 E50 11D   1    Spring</t>
  </si>
  <si>
    <t>1 Davis Spring</t>
  </si>
  <si>
    <t>DavSpg1</t>
  </si>
  <si>
    <t>sDav1</t>
  </si>
  <si>
    <t>230  S18 E51 19ACB 1    Big Spring (AM-8)</t>
  </si>
  <si>
    <t>Big Spring (AM-8)</t>
  </si>
  <si>
    <t>BigSpg</t>
  </si>
  <si>
    <t>sBigS</t>
  </si>
  <si>
    <t>230  S17 E50 09AD  1    Fairbanks Spring (AM-1a)</t>
  </si>
  <si>
    <t>Fairbanks Spring (AM-1a)</t>
  </si>
  <si>
    <t>FairSpg</t>
  </si>
  <si>
    <t>sFair</t>
  </si>
  <si>
    <t>230  S17 E50 10C   1    Soda (Bell) Spring</t>
  </si>
  <si>
    <t>Soda (Bell) Spring</t>
  </si>
  <si>
    <t>SodaSpg</t>
  </si>
  <si>
    <t>sSoda</t>
  </si>
  <si>
    <t>230  S17 E50 15ABDA1    Rogers Spring</t>
  </si>
  <si>
    <t>Rogers Spring</t>
  </si>
  <si>
    <t>RogersSp</t>
  </si>
  <si>
    <t>sRogr</t>
  </si>
  <si>
    <t>230  S18 E51 18    1    Jack Rabbit Spring</t>
  </si>
  <si>
    <t>Jack Rabbit Spring</t>
  </si>
  <si>
    <t>JakRabSp</t>
  </si>
  <si>
    <t>sJack</t>
  </si>
  <si>
    <t>230  S17 E50 35ACC 1    North Scruggs Spring</t>
  </si>
  <si>
    <t>North Scruggs Spring</t>
  </si>
  <si>
    <t>nScrugSp</t>
  </si>
  <si>
    <t>sScrg</t>
  </si>
  <si>
    <t>230  S17 E50 22ABAA1    Longstreet Spring</t>
  </si>
  <si>
    <t>Longstreet Spring</t>
  </si>
  <si>
    <t>Longstrt</t>
  </si>
  <si>
    <t>sLong</t>
  </si>
  <si>
    <t>230  S18 E51 07DBB 1    King Pool Spring</t>
  </si>
  <si>
    <t>King Pool Spring</t>
  </si>
  <si>
    <t>KingPSpg</t>
  </si>
  <si>
    <t>sKing</t>
  </si>
  <si>
    <t>230  S18 E51 07    1    Point of Rocks Spring</t>
  </si>
  <si>
    <t>Point of Rocks Spring</t>
  </si>
  <si>
    <t>PORsSpg</t>
  </si>
  <si>
    <t>sPofR</t>
  </si>
  <si>
    <t>230  S18 E50 01CA  1    Spring</t>
  </si>
  <si>
    <t>Collins Spring</t>
  </si>
  <si>
    <t>CollnSpg</t>
  </si>
  <si>
    <t>sColl</t>
  </si>
  <si>
    <t>230  S17 E50 35D   1    School Spring</t>
  </si>
  <si>
    <t>School Spring</t>
  </si>
  <si>
    <t>ScholSpg</t>
  </si>
  <si>
    <t>sScho</t>
  </si>
  <si>
    <t>230  S17 E50 14CAC 1    Purgatory Spring Well</t>
  </si>
  <si>
    <t>Purgatory Spring Well</t>
  </si>
  <si>
    <t>PurgSpgW</t>
  </si>
  <si>
    <t>sPurg</t>
  </si>
  <si>
    <t>230  S17 E50 23B   1    Five Springs Area</t>
  </si>
  <si>
    <t>Five Springs Area</t>
  </si>
  <si>
    <t>5spgsAr</t>
  </si>
  <si>
    <t>s5spg</t>
  </si>
  <si>
    <t>Hemisphere:</t>
  </si>
  <si>
    <t>North</t>
  </si>
  <si>
    <t>Google Earth</t>
  </si>
  <si>
    <t>Symbol</t>
  </si>
  <si>
    <t>Size</t>
  </si>
  <si>
    <t>Color/Opaque</t>
  </si>
  <si>
    <t>UTM zone =</t>
  </si>
  <si>
    <t>Well Symbol:</t>
  </si>
  <si>
    <t>open-diamond.png</t>
  </si>
  <si>
    <t>KML file name:</t>
  </si>
  <si>
    <t>AshMeadows_Springs</t>
  </si>
  <si>
    <t>Text:</t>
  </si>
  <si>
    <t>--</t>
  </si>
  <si>
    <t>Buffer =</t>
  </si>
  <si>
    <t>Contour Interval=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</si>
</sst>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&quot; m&quot;"/>
  </numFmts>
  <fonts count="10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9"/>
      <color theme="1"/>
      <name val="Aptos Narrow"/>
      <family val="2"/>
      <scheme val="minor"/>
    </font>
    <font>
      <u/>
      <sz val="10"/>
      <color theme="10"/>
      <name val="Arial"/>
      <family val="2"/>
    </font>
    <font>
      <sz val="8"/>
      <name val="Arial"/>
      <family val="2"/>
    </font>
    <font>
      <sz val="8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8"/>
      <color theme="1"/>
      <name val="Aptos Narrow"/>
      <family val="2"/>
      <scheme val="minor"/>
    </font>
    <font>
      <u/>
      <sz val="9"/>
      <color theme="10"/>
      <name val="Aptos Narrow"/>
      <family val="2"/>
      <scheme val="minor"/>
    </font>
    <font>
      <sz val="9"/>
      <color theme="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AF"/>
        <bgColor indexed="64"/>
      </patternFill>
    </fill>
    <fill>
      <patternFill patternType="solid">
        <fgColor rgb="FF5C9CD6"/>
        <bgColor indexed="64"/>
      </patternFill>
    </fill>
    <fill>
      <patternFill patternType="solid">
        <fgColor rgb="FF0070C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dashDot">
        <color theme="0"/>
      </right>
      <top style="medium">
        <color auto="1"/>
      </top>
      <bottom style="dashDot">
        <color theme="0"/>
      </bottom>
      <diagonal/>
    </border>
    <border>
      <left style="dashDot">
        <color theme="0"/>
      </left>
      <right style="dashDot">
        <color theme="0"/>
      </right>
      <top style="medium">
        <color auto="1"/>
      </top>
      <bottom style="dashDot">
        <color theme="0"/>
      </bottom>
      <diagonal/>
    </border>
    <border>
      <left style="dashDot">
        <color theme="0"/>
      </left>
      <right/>
      <top style="medium">
        <color auto="1"/>
      </top>
      <bottom style="dashDot">
        <color theme="0"/>
      </bottom>
      <diagonal/>
    </border>
    <border>
      <left/>
      <right style="dashDot">
        <color theme="0"/>
      </right>
      <top style="dashDot">
        <color theme="0"/>
      </top>
      <bottom style="dashDot">
        <color theme="0"/>
      </bottom>
      <diagonal/>
    </border>
    <border>
      <left style="dashDot">
        <color theme="0"/>
      </left>
      <right style="dashDot">
        <color theme="0"/>
      </right>
      <top style="dashDot">
        <color theme="0"/>
      </top>
      <bottom style="dashDot">
        <color theme="0"/>
      </bottom>
      <diagonal/>
    </border>
    <border>
      <left style="dashDot">
        <color theme="0"/>
      </left>
      <right/>
      <top style="dashDot">
        <color theme="0"/>
      </top>
      <bottom style="dashDot">
        <color theme="0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0" fillId="3" borderId="2" xfId="0" applyFill="1" applyBorder="1"/>
    <xf numFmtId="3" fontId="0" fillId="3" borderId="3" xfId="0" applyNumberFormat="1" applyFill="1" applyBorder="1"/>
    <xf numFmtId="3" fontId="0" fillId="3" borderId="4" xfId="0" applyNumberFormat="1" applyFill="1" applyBorder="1"/>
    <xf numFmtId="0" fontId="0" fillId="3" borderId="5" xfId="0" applyFill="1" applyBorder="1"/>
    <xf numFmtId="3" fontId="0" fillId="3" borderId="6" xfId="0" applyNumberFormat="1" applyFill="1" applyBorder="1"/>
    <xf numFmtId="3" fontId="0" fillId="3" borderId="7" xfId="0" applyNumberFormat="1" applyFill="1" applyBorder="1"/>
    <xf numFmtId="0" fontId="0" fillId="3" borderId="7" xfId="0" applyFill="1" applyBorder="1"/>
    <xf numFmtId="0" fontId="3" fillId="2" borderId="1" xfId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/>
    </xf>
    <xf numFmtId="0" fontId="3" fillId="0" borderId="0" xfId="1"/>
    <xf numFmtId="1" fontId="4" fillId="0" borderId="0" xfId="0" applyNumberFormat="1" applyFont="1"/>
    <xf numFmtId="0" fontId="5" fillId="0" borderId="0" xfId="0" applyFont="1"/>
    <xf numFmtId="0" fontId="0" fillId="0" borderId="0" xfId="0" quotePrefix="1"/>
    <xf numFmtId="0" fontId="0" fillId="3" borderId="0" xfId="0" applyFill="1" applyAlignment="1">
      <alignment horizontal="left"/>
    </xf>
    <xf numFmtId="0" fontId="6" fillId="2" borderId="1" xfId="0" applyFont="1" applyFill="1" applyBorder="1" applyAlignment="1">
      <alignment horizontal="center" wrapText="1"/>
    </xf>
    <xf numFmtId="0" fontId="7" fillId="2" borderId="1" xfId="0" applyFont="1" applyFill="1" applyBorder="1" applyAlignment="1">
      <alignment horizontal="center" wrapText="1"/>
    </xf>
    <xf numFmtId="3" fontId="0" fillId="0" borderId="0" xfId="0" applyNumberFormat="1" applyAlignment="1">
      <alignment horizontal="right"/>
    </xf>
    <xf numFmtId="3" fontId="0" fillId="3" borderId="0" xfId="0" applyNumberFormat="1" applyFill="1" applyAlignment="1">
      <alignment horizontal="left"/>
    </xf>
    <xf numFmtId="0" fontId="8" fillId="0" borderId="0" xfId="1" applyFont="1" applyAlignment="1">
      <alignment horizontal="right"/>
    </xf>
    <xf numFmtId="0" fontId="5" fillId="3" borderId="0" xfId="0" applyFont="1" applyFill="1" applyAlignment="1">
      <alignment horizontal="left"/>
    </xf>
    <xf numFmtId="0" fontId="0" fillId="0" borderId="0" xfId="0" applyAlignment="1">
      <alignment horizontal="center"/>
    </xf>
    <xf numFmtId="3" fontId="9" fillId="0" borderId="0" xfId="0" applyNumberFormat="1" applyFont="1" applyAlignment="1">
      <alignment horizontal="right"/>
    </xf>
    <xf numFmtId="3" fontId="9" fillId="3" borderId="0" xfId="0" applyNumberFormat="1" applyFont="1" applyFill="1" applyAlignment="1">
      <alignment horizontal="left"/>
    </xf>
    <xf numFmtId="0" fontId="9" fillId="0" borderId="0" xfId="0" applyFont="1" applyAlignment="1">
      <alignment horizontal="right"/>
    </xf>
    <xf numFmtId="9" fontId="0" fillId="4" borderId="0" xfId="0" applyNumberFormat="1" applyFill="1" applyAlignment="1">
      <alignment horizontal="center"/>
    </xf>
    <xf numFmtId="164" fontId="0" fillId="3" borderId="0" xfId="0" applyNumberFormat="1" applyFill="1" applyAlignment="1">
      <alignment horizontal="left"/>
    </xf>
    <xf numFmtId="9" fontId="0" fillId="5" borderId="0" xfId="0" applyNumberFormat="1" applyFill="1" applyAlignment="1">
      <alignment horizontal="center"/>
    </xf>
    <xf numFmtId="9" fontId="0" fillId="6" borderId="0" xfId="0" applyNumberFormat="1" applyFill="1" applyAlignment="1">
      <alignment horizontal="center"/>
    </xf>
  </cellXfs>
  <cellStyles count="2">
    <cellStyle name="Hyperlink" xfId="1" builtinId="8"/>
    <cellStyle name="Normal" xfId="0" builtinId="0"/>
  </cellStyles>
  <dxfs count="1">
    <dxf>
      <font>
        <color theme="0"/>
      </font>
      <fill>
        <patternFill>
          <bgColor theme="0"/>
        </patternFill>
      </fill>
      <border>
        <left style="thin">
          <color theme="0" tint="-4.9989318521683403E-2"/>
        </left>
        <right style="thin">
          <color theme="0" tint="-4.9989318521683403E-2"/>
        </right>
        <top style="thin">
          <color theme="0" tint="-4.9989318521683403E-2"/>
        </top>
        <bottom style="thin">
          <color theme="0" tint="-4.9989318521683403E-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nwis.waterdata.usgs.gov/nwis/measurements/?site_no=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E9A364-03F7-4BFB-8A35-9F0CA76FAE17}">
  <dimension ref="B3:Q28"/>
  <sheetViews>
    <sheetView tabSelected="1" zoomScale="190" zoomScaleNormal="190" workbookViewId="0">
      <selection activeCell="J7" sqref="J7"/>
    </sheetView>
  </sheetViews>
  <sheetFormatPr defaultRowHeight="14.25"/>
  <cols>
    <col min="2" max="2" width="18.75" bestFit="1" customWidth="1"/>
    <col min="3" max="3" width="16.5" bestFit="1" customWidth="1"/>
    <col min="4" max="4" width="12.875" customWidth="1"/>
    <col min="5" max="5" width="12" bestFit="1" customWidth="1"/>
    <col min="9" max="9" width="16.625" customWidth="1"/>
    <col min="10" max="10" width="12.125" bestFit="1" customWidth="1"/>
    <col min="11" max="11" width="31.75" bestFit="1" customWidth="1"/>
    <col min="12" max="12" width="21.875" bestFit="1" customWidth="1"/>
    <col min="13" max="13" width="14.375" bestFit="1" customWidth="1"/>
    <col min="14" max="14" width="12.5" bestFit="1" customWidth="1"/>
    <col min="15" max="15" width="11.875" bestFit="1" customWidth="1"/>
    <col min="16" max="16" width="7.375" bestFit="1" customWidth="1"/>
    <col min="17" max="17" width="8.875" bestFit="1" customWidth="1"/>
  </cols>
  <sheetData>
    <row r="3" spans="2:17" ht="23.25" thickBot="1">
      <c r="B3" t="s">
        <v>77</v>
      </c>
      <c r="C3" s="17" t="s">
        <v>78</v>
      </c>
      <c r="D3" s="18" t="s">
        <v>79</v>
      </c>
      <c r="E3" s="18" t="s">
        <v>80</v>
      </c>
      <c r="F3" s="18" t="s">
        <v>81</v>
      </c>
      <c r="G3" s="19" t="s">
        <v>82</v>
      </c>
    </row>
    <row r="4" spans="2:17">
      <c r="B4" s="20" t="s">
        <v>83</v>
      </c>
      <c r="C4" s="21">
        <v>11</v>
      </c>
      <c r="D4" s="22" t="s">
        <v>84</v>
      </c>
      <c r="E4" s="23" t="s">
        <v>85</v>
      </c>
      <c r="F4" s="24">
        <v>1.2</v>
      </c>
      <c r="G4" s="31">
        <v>0.9</v>
      </c>
    </row>
    <row r="5" spans="2:17">
      <c r="B5" s="25" t="s">
        <v>86</v>
      </c>
      <c r="C5" s="26" t="s">
        <v>87</v>
      </c>
      <c r="D5" s="27" t="s">
        <v>88</v>
      </c>
      <c r="E5" s="16" t="s">
        <v>89</v>
      </c>
      <c r="F5" s="24">
        <v>0.9</v>
      </c>
      <c r="G5" s="28">
        <v>0.8</v>
      </c>
    </row>
    <row r="6" spans="2:17">
      <c r="B6" s="20" t="s">
        <v>90</v>
      </c>
      <c r="C6" s="29">
        <v>1000</v>
      </c>
      <c r="D6" s="27" t="s">
        <v>91</v>
      </c>
      <c r="E6" s="17">
        <v>25</v>
      </c>
      <c r="F6" s="24">
        <v>4</v>
      </c>
      <c r="G6" s="30">
        <v>0.8</v>
      </c>
    </row>
    <row r="10" spans="2:17" ht="30.75" thickBot="1">
      <c r="B10" s="1" t="s">
        <v>0</v>
      </c>
      <c r="C10" s="2" t="s">
        <v>1</v>
      </c>
      <c r="D10" s="3" t="s">
        <v>2</v>
      </c>
      <c r="E10" s="1" t="s">
        <v>3</v>
      </c>
      <c r="I10" s="11" t="s">
        <v>4</v>
      </c>
      <c r="J10" s="12" t="s">
        <v>5</v>
      </c>
      <c r="K10" s="12" t="s">
        <v>6</v>
      </c>
      <c r="L10" s="12" t="s">
        <v>7</v>
      </c>
      <c r="M10" s="12" t="s">
        <v>8</v>
      </c>
      <c r="N10" s="12" t="s">
        <v>9</v>
      </c>
      <c r="O10" s="12" t="s">
        <v>10</v>
      </c>
      <c r="P10" s="12" t="s">
        <v>11</v>
      </c>
      <c r="Q10" s="12" t="s">
        <v>12</v>
      </c>
    </row>
    <row r="11" spans="2:17">
      <c r="B11" s="4" t="str">
        <f ca="1">OFFSET($L$10,MATCH(F11,$M$11:$M$26,0),0)</f>
        <v>North Scruggs Spring</v>
      </c>
      <c r="C11" s="5">
        <v>561875</v>
      </c>
      <c r="D11" s="5">
        <v>4032125</v>
      </c>
      <c r="E11" s="6">
        <v>2305</v>
      </c>
      <c r="F11" t="s">
        <v>47</v>
      </c>
      <c r="I11" s="13" t="str">
        <f>HYPERLINK($I$10&amp;J11,L11)</f>
        <v>Crystal Pool (AM-5a)</v>
      </c>
      <c r="J11" s="14">
        <v>362502116192301</v>
      </c>
      <c r="K11" s="15" t="s">
        <v>13</v>
      </c>
      <c r="L11" t="s">
        <v>14</v>
      </c>
      <c r="M11" t="s">
        <v>15</v>
      </c>
      <c r="N11">
        <v>-116.323273067101</v>
      </c>
      <c r="O11">
        <v>36.420138229634702</v>
      </c>
      <c r="P11">
        <v>2203</v>
      </c>
      <c r="Q11" t="s">
        <v>16</v>
      </c>
    </row>
    <row r="12" spans="2:17">
      <c r="B12" s="7" t="str">
        <f t="shared" ref="B12:B17" ca="1" si="0">OFFSET($L$10,MATCH(F12,$M$11:$M$26,0),0)</f>
        <v>School Spring</v>
      </c>
      <c r="C12" s="8">
        <v>562375</v>
      </c>
      <c r="D12" s="8">
        <v>4031625</v>
      </c>
      <c r="E12" s="9">
        <v>2323</v>
      </c>
      <c r="F12" t="s">
        <v>67</v>
      </c>
      <c r="I12" s="13" t="str">
        <f t="shared" ref="I12:I26" si="1">HYPERLINK($I$10&amp;J12,L12)</f>
        <v>Cold Spring</v>
      </c>
      <c r="J12" s="14">
        <v>362740116204201</v>
      </c>
      <c r="K12" s="15" t="s">
        <v>17</v>
      </c>
      <c r="L12" t="s">
        <v>18</v>
      </c>
      <c r="M12" t="s">
        <v>19</v>
      </c>
      <c r="N12">
        <v>-116.345876</v>
      </c>
      <c r="O12">
        <v>36.461066000000002</v>
      </c>
      <c r="P12">
        <v>2235</v>
      </c>
      <c r="Q12" t="s">
        <v>20</v>
      </c>
    </row>
    <row r="13" spans="2:17">
      <c r="B13" s="7" t="str">
        <f t="shared" ca="1" si="0"/>
        <v>Crystal Pool (AM-5a)</v>
      </c>
      <c r="C13" s="8">
        <v>560625</v>
      </c>
      <c r="D13" s="8">
        <v>4030875</v>
      </c>
      <c r="E13" s="9">
        <v>2203</v>
      </c>
      <c r="F13" t="s">
        <v>15</v>
      </c>
      <c r="I13" s="13" t="str">
        <f t="shared" si="1"/>
        <v>1 Davis Spring</v>
      </c>
      <c r="J13" s="14">
        <v>362401116181101</v>
      </c>
      <c r="K13" s="15" t="s">
        <v>21</v>
      </c>
      <c r="L13" t="s">
        <v>22</v>
      </c>
      <c r="M13" t="s">
        <v>23</v>
      </c>
      <c r="N13">
        <v>-116.303929</v>
      </c>
      <c r="O13">
        <v>36.400233999999998</v>
      </c>
      <c r="P13">
        <v>2243</v>
      </c>
      <c r="Q13" t="s">
        <v>24</v>
      </c>
    </row>
    <row r="14" spans="2:17">
      <c r="B14" s="7" t="str">
        <f t="shared" ca="1" si="0"/>
        <v>Collins Spring</v>
      </c>
      <c r="C14" s="8">
        <v>563125</v>
      </c>
      <c r="D14" s="8">
        <v>4030125</v>
      </c>
      <c r="E14" s="9">
        <v>2320</v>
      </c>
      <c r="F14" t="s">
        <v>63</v>
      </c>
      <c r="I14" s="13" t="str">
        <f t="shared" si="1"/>
        <v>Big Spring (AM-8)</v>
      </c>
      <c r="J14" s="14">
        <v>362230116162001</v>
      </c>
      <c r="K14" s="15" t="s">
        <v>25</v>
      </c>
      <c r="L14" t="s">
        <v>26</v>
      </c>
      <c r="M14" t="s">
        <v>27</v>
      </c>
      <c r="N14">
        <v>-116.274483</v>
      </c>
      <c r="O14">
        <v>36.374679</v>
      </c>
      <c r="P14">
        <v>2247</v>
      </c>
      <c r="Q14" t="s">
        <v>28</v>
      </c>
    </row>
    <row r="15" spans="2:17">
      <c r="B15" s="7" t="str">
        <f t="shared" ca="1" si="0"/>
        <v>1 Davis Spring</v>
      </c>
      <c r="C15" s="8">
        <v>562375</v>
      </c>
      <c r="D15" s="8">
        <v>4028625</v>
      </c>
      <c r="E15" s="9">
        <v>2243</v>
      </c>
      <c r="F15" t="s">
        <v>23</v>
      </c>
      <c r="I15" s="13" t="str">
        <f t="shared" si="1"/>
        <v>Fairbanks Spring (AM-1a)</v>
      </c>
      <c r="J15" s="14">
        <v>362924116203001</v>
      </c>
      <c r="K15" s="15" t="s">
        <v>29</v>
      </c>
      <c r="L15" t="s">
        <v>30</v>
      </c>
      <c r="M15" t="s">
        <v>31</v>
      </c>
      <c r="N15">
        <v>-116.341988</v>
      </c>
      <c r="O15">
        <v>36.49051</v>
      </c>
      <c r="P15">
        <v>2250</v>
      </c>
      <c r="Q15" t="s">
        <v>32</v>
      </c>
    </row>
    <row r="16" spans="2:17">
      <c r="B16" s="7" t="str">
        <f t="shared" ca="1" si="0"/>
        <v>King Pool Spring</v>
      </c>
      <c r="C16" s="8">
        <v>565125</v>
      </c>
      <c r="D16" s="8">
        <v>4028625</v>
      </c>
      <c r="E16" s="10">
        <v>2314</v>
      </c>
      <c r="F16" t="s">
        <v>55</v>
      </c>
      <c r="I16" s="13" t="str">
        <f t="shared" si="1"/>
        <v>Soda (Bell) Spring</v>
      </c>
      <c r="J16" s="14">
        <v>362848116195901</v>
      </c>
      <c r="K16" s="15" t="s">
        <v>33</v>
      </c>
      <c r="L16" t="s">
        <v>34</v>
      </c>
      <c r="M16" t="s">
        <v>35</v>
      </c>
      <c r="N16">
        <v>-116.33690576280399</v>
      </c>
      <c r="O16">
        <v>36.488566658605997</v>
      </c>
      <c r="P16">
        <v>2254</v>
      </c>
      <c r="Q16" t="s">
        <v>36</v>
      </c>
    </row>
    <row r="17" spans="2:17">
      <c r="B17" s="7" t="str">
        <f t="shared" ca="1" si="0"/>
        <v>Point of Rocks Spring</v>
      </c>
      <c r="C17" s="8">
        <v>565375</v>
      </c>
      <c r="D17" s="8">
        <v>4028625</v>
      </c>
      <c r="E17" s="10">
        <v>2320</v>
      </c>
      <c r="F17" t="s">
        <v>59</v>
      </c>
      <c r="I17" s="13" t="str">
        <f t="shared" si="1"/>
        <v>Rogers Spring</v>
      </c>
      <c r="J17" s="14">
        <v>362835116192101</v>
      </c>
      <c r="K17" s="15" t="s">
        <v>37</v>
      </c>
      <c r="L17" t="s">
        <v>38</v>
      </c>
      <c r="M17" t="s">
        <v>39</v>
      </c>
      <c r="N17">
        <v>-116.326431</v>
      </c>
      <c r="O17">
        <v>36.479399999999998</v>
      </c>
      <c r="P17">
        <v>2275</v>
      </c>
      <c r="Q17" t="s">
        <v>40</v>
      </c>
    </row>
    <row r="18" spans="2:17">
      <c r="B18" s="7"/>
      <c r="C18" s="8"/>
      <c r="D18" s="8"/>
      <c r="E18" s="10"/>
      <c r="I18" s="13" t="str">
        <f t="shared" si="1"/>
        <v>Jack Rabbit Spring</v>
      </c>
      <c r="J18" s="14">
        <v>362324116163900</v>
      </c>
      <c r="K18" s="15" t="s">
        <v>41</v>
      </c>
      <c r="L18" t="s">
        <v>42</v>
      </c>
      <c r="M18" t="s">
        <v>43</v>
      </c>
      <c r="N18">
        <v>-116.278372</v>
      </c>
      <c r="O18">
        <v>36.389957000000003</v>
      </c>
      <c r="P18">
        <v>2280</v>
      </c>
      <c r="Q18" t="s">
        <v>44</v>
      </c>
    </row>
    <row r="19" spans="2:17">
      <c r="B19" s="7"/>
      <c r="C19" s="8"/>
      <c r="D19" s="8"/>
      <c r="E19" s="10"/>
      <c r="I19" s="13" t="str">
        <f t="shared" si="1"/>
        <v>North Scruggs Spring</v>
      </c>
      <c r="J19" s="14">
        <v>362601116182800</v>
      </c>
      <c r="K19" s="15" t="s">
        <v>45</v>
      </c>
      <c r="L19" t="s">
        <v>46</v>
      </c>
      <c r="M19" t="s">
        <v>47</v>
      </c>
      <c r="N19">
        <v>-116.309207</v>
      </c>
      <c r="O19">
        <v>36.433011</v>
      </c>
      <c r="P19">
        <v>2305</v>
      </c>
      <c r="Q19" t="s">
        <v>48</v>
      </c>
    </row>
    <row r="20" spans="2:17">
      <c r="B20" s="7"/>
      <c r="C20" s="8"/>
      <c r="D20" s="8"/>
      <c r="E20" s="10"/>
      <c r="I20" s="13" t="str">
        <f t="shared" si="1"/>
        <v>Longstreet Spring</v>
      </c>
      <c r="J20" s="14">
        <v>362751116192701</v>
      </c>
      <c r="K20" s="15" t="s">
        <v>49</v>
      </c>
      <c r="L20" t="s">
        <v>50</v>
      </c>
      <c r="M20" t="s">
        <v>51</v>
      </c>
      <c r="N20">
        <v>-116.326431</v>
      </c>
      <c r="O20">
        <v>36.467455000000001</v>
      </c>
      <c r="P20">
        <v>2310</v>
      </c>
      <c r="Q20" t="s">
        <v>52</v>
      </c>
    </row>
    <row r="21" spans="2:17">
      <c r="B21" s="7"/>
      <c r="C21" s="8"/>
      <c r="D21" s="8"/>
      <c r="E21" s="10"/>
      <c r="I21" s="13" t="str">
        <f t="shared" si="1"/>
        <v>King Pool Spring</v>
      </c>
      <c r="J21" s="14">
        <v>362407116162401</v>
      </c>
      <c r="K21" s="15" t="s">
        <v>53</v>
      </c>
      <c r="L21" t="s">
        <v>54</v>
      </c>
      <c r="M21" t="s">
        <v>55</v>
      </c>
      <c r="N21">
        <v>-116.27198300000001</v>
      </c>
      <c r="O21">
        <v>36.399123000000003</v>
      </c>
      <c r="P21">
        <v>2314</v>
      </c>
      <c r="Q21" t="s">
        <v>56</v>
      </c>
    </row>
    <row r="22" spans="2:17">
      <c r="B22" s="7"/>
      <c r="C22" s="8"/>
      <c r="D22" s="8"/>
      <c r="E22" s="10"/>
      <c r="I22" s="13" t="str">
        <f t="shared" si="1"/>
        <v>Point of Rocks Spring</v>
      </c>
      <c r="J22" s="14">
        <v>362405116161300</v>
      </c>
      <c r="K22" s="15" t="s">
        <v>57</v>
      </c>
      <c r="L22" t="s">
        <v>58</v>
      </c>
      <c r="M22" t="s">
        <v>59</v>
      </c>
      <c r="N22">
        <v>-116.27115000000001</v>
      </c>
      <c r="O22">
        <v>36.401344999999999</v>
      </c>
      <c r="P22">
        <v>2320</v>
      </c>
      <c r="Q22" t="s">
        <v>60</v>
      </c>
    </row>
    <row r="23" spans="2:17">
      <c r="B23" s="7"/>
      <c r="C23" s="8"/>
      <c r="D23" s="8"/>
      <c r="E23" s="10"/>
      <c r="I23" s="13" t="str">
        <f t="shared" si="1"/>
        <v>Collins Spring</v>
      </c>
      <c r="J23" s="14">
        <v>362450116174001</v>
      </c>
      <c r="K23" s="15" t="s">
        <v>61</v>
      </c>
      <c r="L23" t="s">
        <v>62</v>
      </c>
      <c r="M23" t="s">
        <v>63</v>
      </c>
      <c r="N23">
        <v>-116.29531799999999</v>
      </c>
      <c r="O23">
        <v>36.413845000000002</v>
      </c>
      <c r="P23">
        <v>2320</v>
      </c>
      <c r="Q23" t="s">
        <v>64</v>
      </c>
    </row>
    <row r="24" spans="2:17">
      <c r="B24" s="7"/>
      <c r="C24" s="8"/>
      <c r="D24" s="8"/>
      <c r="E24" s="10"/>
      <c r="I24" s="13" t="str">
        <f t="shared" si="1"/>
        <v>School Spring</v>
      </c>
      <c r="J24" s="14">
        <v>362532116181501</v>
      </c>
      <c r="K24" s="15" t="s">
        <v>65</v>
      </c>
      <c r="L24" t="s">
        <v>66</v>
      </c>
      <c r="M24" t="s">
        <v>67</v>
      </c>
      <c r="N24">
        <v>-116.304485</v>
      </c>
      <c r="O24">
        <v>36.427455999999999</v>
      </c>
      <c r="P24">
        <v>2323</v>
      </c>
      <c r="Q24" t="s">
        <v>68</v>
      </c>
    </row>
    <row r="25" spans="2:17">
      <c r="I25" s="13" t="str">
        <f t="shared" si="1"/>
        <v>Purgatory Spring Well</v>
      </c>
      <c r="J25" s="14">
        <v>362822116193801</v>
      </c>
      <c r="K25" s="15" t="s">
        <v>69</v>
      </c>
      <c r="L25" t="s">
        <v>70</v>
      </c>
      <c r="M25" s="16" t="s">
        <v>71</v>
      </c>
      <c r="N25">
        <v>-116.31612605937001</v>
      </c>
      <c r="O25">
        <v>36.472077850448102</v>
      </c>
      <c r="P25">
        <v>2336</v>
      </c>
      <c r="Q25" t="s">
        <v>72</v>
      </c>
    </row>
    <row r="26" spans="2:17">
      <c r="I26" s="13" t="str">
        <f t="shared" si="1"/>
        <v>Five Springs Area</v>
      </c>
      <c r="J26" s="14">
        <v>362723116184101</v>
      </c>
      <c r="K26" s="15" t="s">
        <v>73</v>
      </c>
      <c r="L26" t="s">
        <v>74</v>
      </c>
      <c r="M26" t="s">
        <v>75</v>
      </c>
      <c r="N26">
        <v>-116.319486</v>
      </c>
      <c r="O26">
        <v>36.463844000000002</v>
      </c>
      <c r="P26">
        <v>2345</v>
      </c>
      <c r="Q26" t="s">
        <v>76</v>
      </c>
    </row>
    <row r="27" spans="2:17">
      <c r="I27" s="13"/>
      <c r="J27" s="14"/>
      <c r="K27" s="15"/>
    </row>
    <row r="28" spans="2:17">
      <c r="I28" s="13"/>
      <c r="J28" s="14"/>
      <c r="K28" s="15"/>
    </row>
  </sheetData>
  <conditionalFormatting sqref="C3:C4">
    <cfRule type="expression" dxfId="0" priority="1">
      <formula>LEFT($C$27,3)&lt;&gt;"UTM"</formula>
    </cfRule>
  </conditionalFormatting>
  <hyperlinks>
    <hyperlink ref="I10" r:id="rId1" xr:uid="{59209D15-37DE-4892-B150-64C814B098B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AshSprings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Keith Halford</dc:creator>
  <cp:lastModifiedBy>Keith Halford</cp:lastModifiedBy>
  <dcterms:created xsi:type="dcterms:W3CDTF">2025-08-19T06:28:23Z</dcterms:created>
  <dcterms:modified xsi:type="dcterms:W3CDTF">2025-11-03T23:17:19Z</dcterms:modified>
</cp:coreProperties>
</file>