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Meetings\2016_National-USGS-GW\WS_SeriesSEE+WLM\C02_ObservationWell-WLM\ColoradoRiverSITE\"/>
    </mc:Choice>
  </mc:AlternateContent>
  <bookViews>
    <workbookView xWindow="480" yWindow="435" windowWidth="17235" windowHeight="9735" firstSheet="1" activeTab="1"/>
  </bookViews>
  <sheets>
    <sheet name="CONTROL" sheetId="4" state="hidden" r:id="rId1"/>
    <sheet name="WLmodel" sheetId="1" r:id="rId2"/>
    <sheet name="Series" sheetId="2" r:id="rId3"/>
    <sheet name="DATA" sheetId="5" r:id="rId4"/>
  </sheets>
  <definedNames>
    <definedName name="pickSER">OFFSET(CONTROL!$Q$2,0,0,COUNTA(CONTROL!$Q$2:$Q$112),1)</definedName>
    <definedName name="pullME">OFFSET(Series!$F$3,0,0,1,COUNTA(Series!$F$3:$XFD$3))</definedName>
    <definedName name="SerVIEW">WLmodel!$J$1</definedName>
    <definedName name="serVIEW2nd">WLmodel!$L$1</definedName>
    <definedName name="timeWIN">WLmodel!$N$1</definedName>
  </definedNames>
  <calcPr calcId="152511"/>
</workbook>
</file>

<file path=xl/calcChain.xml><?xml version="1.0" encoding="utf-8"?>
<calcChain xmlns="http://schemas.openxmlformats.org/spreadsheetml/2006/main">
  <c r="C1" i="1" l="1"/>
  <c r="B3" i="5" l="1"/>
  <c r="B2" i="5" l="1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  <c r="B781" i="5" s="1"/>
  <c r="B782" i="5" s="1"/>
  <c r="B783" i="5" s="1"/>
  <c r="B784" i="5" s="1"/>
  <c r="B785" i="5" s="1"/>
  <c r="B786" i="5" s="1"/>
  <c r="B787" i="5" s="1"/>
  <c r="B788" i="5" s="1"/>
  <c r="B789" i="5" s="1"/>
  <c r="B790" i="5" s="1"/>
  <c r="B791" i="5" s="1"/>
  <c r="B792" i="5" s="1"/>
  <c r="B793" i="5" s="1"/>
  <c r="B794" i="5" s="1"/>
  <c r="B795" i="5" s="1"/>
  <c r="B796" i="5" s="1"/>
  <c r="B797" i="5" s="1"/>
  <c r="B798" i="5" s="1"/>
  <c r="B799" i="5" s="1"/>
  <c r="B800" i="5" s="1"/>
  <c r="B801" i="5" s="1"/>
  <c r="B802" i="5" s="1"/>
  <c r="B803" i="5" s="1"/>
  <c r="B804" i="5" s="1"/>
  <c r="B805" i="5" s="1"/>
  <c r="B806" i="5" s="1"/>
  <c r="B807" i="5" s="1"/>
  <c r="B808" i="5" s="1"/>
  <c r="B809" i="5" s="1"/>
  <c r="B810" i="5" s="1"/>
  <c r="B811" i="5" s="1"/>
  <c r="B812" i="5" s="1"/>
  <c r="B813" i="5" s="1"/>
  <c r="B814" i="5" s="1"/>
  <c r="B815" i="5" s="1"/>
  <c r="B816" i="5" s="1"/>
  <c r="B817" i="5" s="1"/>
  <c r="B818" i="5" s="1"/>
  <c r="B819" i="5" s="1"/>
  <c r="B820" i="5" s="1"/>
  <c r="B821" i="5" s="1"/>
  <c r="B822" i="5" s="1"/>
  <c r="B823" i="5" s="1"/>
  <c r="B824" i="5" s="1"/>
  <c r="B825" i="5" s="1"/>
  <c r="B826" i="5" s="1"/>
  <c r="B827" i="5" s="1"/>
  <c r="B828" i="5" s="1"/>
  <c r="B829" i="5" s="1"/>
  <c r="B830" i="5" s="1"/>
  <c r="B831" i="5" s="1"/>
  <c r="B832" i="5" s="1"/>
  <c r="B833" i="5" s="1"/>
  <c r="B834" i="5" s="1"/>
  <c r="B835" i="5" s="1"/>
  <c r="B836" i="5" s="1"/>
  <c r="B837" i="5" s="1"/>
  <c r="B838" i="5" s="1"/>
  <c r="B839" i="5" s="1"/>
  <c r="B840" i="5" s="1"/>
  <c r="B841" i="5" s="1"/>
  <c r="B842" i="5" s="1"/>
  <c r="B843" i="5" s="1"/>
  <c r="B844" i="5" s="1"/>
  <c r="B845" i="5" s="1"/>
  <c r="B846" i="5" s="1"/>
  <c r="B847" i="5" s="1"/>
  <c r="B848" i="5" s="1"/>
  <c r="B849" i="5" s="1"/>
  <c r="B850" i="5" s="1"/>
  <c r="B851" i="5" s="1"/>
  <c r="B852" i="5" s="1"/>
  <c r="B853" i="5" s="1"/>
  <c r="B854" i="5" s="1"/>
  <c r="B855" i="5" s="1"/>
  <c r="B856" i="5" s="1"/>
  <c r="B857" i="5" s="1"/>
  <c r="B858" i="5" s="1"/>
  <c r="B859" i="5" s="1"/>
  <c r="B860" i="5" s="1"/>
  <c r="B861" i="5" s="1"/>
  <c r="B862" i="5" s="1"/>
  <c r="B863" i="5" s="1"/>
  <c r="B864" i="5" s="1"/>
  <c r="B865" i="5" s="1"/>
  <c r="B866" i="5" s="1"/>
  <c r="B867" i="5" s="1"/>
  <c r="B868" i="5" s="1"/>
  <c r="B869" i="5" s="1"/>
  <c r="B870" i="5" s="1"/>
  <c r="B871" i="5" s="1"/>
  <c r="B872" i="5" s="1"/>
  <c r="B873" i="5" s="1"/>
  <c r="B874" i="5" s="1"/>
  <c r="B875" i="5" s="1"/>
  <c r="B876" i="5" s="1"/>
  <c r="B877" i="5" s="1"/>
  <c r="B878" i="5" s="1"/>
  <c r="B879" i="5" s="1"/>
  <c r="B880" i="5" s="1"/>
  <c r="B881" i="5" s="1"/>
  <c r="B882" i="5" s="1"/>
  <c r="B883" i="5" s="1"/>
  <c r="B884" i="5" s="1"/>
  <c r="B885" i="5" s="1"/>
  <c r="B886" i="5" s="1"/>
  <c r="B887" i="5" s="1"/>
  <c r="B888" i="5" s="1"/>
  <c r="B889" i="5" s="1"/>
  <c r="B890" i="5" s="1"/>
  <c r="B891" i="5" s="1"/>
  <c r="B892" i="5" s="1"/>
  <c r="B893" i="5" s="1"/>
  <c r="B894" i="5" s="1"/>
  <c r="B895" i="5" s="1"/>
  <c r="B896" i="5" s="1"/>
  <c r="B897" i="5" s="1"/>
  <c r="B898" i="5" s="1"/>
  <c r="B899" i="5" s="1"/>
  <c r="B900" i="5" s="1"/>
  <c r="B901" i="5" s="1"/>
  <c r="B902" i="5" s="1"/>
  <c r="B903" i="5" s="1"/>
  <c r="B904" i="5" s="1"/>
  <c r="B905" i="5" s="1"/>
  <c r="B906" i="5" s="1"/>
  <c r="B907" i="5" s="1"/>
  <c r="B908" i="5" s="1"/>
  <c r="B909" i="5" s="1"/>
  <c r="B910" i="5" s="1"/>
  <c r="B911" i="5" s="1"/>
  <c r="B912" i="5" s="1"/>
  <c r="B913" i="5" s="1"/>
  <c r="B914" i="5" s="1"/>
  <c r="B915" i="5" s="1"/>
  <c r="B916" i="5" s="1"/>
  <c r="B917" i="5" s="1"/>
  <c r="B918" i="5" s="1"/>
  <c r="B919" i="5" s="1"/>
  <c r="B920" i="5" s="1"/>
  <c r="B921" i="5" s="1"/>
  <c r="B922" i="5" s="1"/>
  <c r="B923" i="5" s="1"/>
  <c r="B924" i="5" s="1"/>
  <c r="B925" i="5" s="1"/>
  <c r="B926" i="5" s="1"/>
  <c r="B927" i="5" s="1"/>
  <c r="B928" i="5" s="1"/>
  <c r="B929" i="5" s="1"/>
  <c r="B930" i="5" s="1"/>
  <c r="B931" i="5" s="1"/>
  <c r="B932" i="5" s="1"/>
  <c r="B933" i="5" s="1"/>
  <c r="B934" i="5" s="1"/>
  <c r="B935" i="5" s="1"/>
  <c r="B936" i="5" s="1"/>
  <c r="B937" i="5" s="1"/>
  <c r="B938" i="5" s="1"/>
  <c r="B939" i="5" s="1"/>
  <c r="B940" i="5" s="1"/>
  <c r="B941" i="5" s="1"/>
  <c r="B942" i="5" s="1"/>
  <c r="B943" i="5" s="1"/>
  <c r="B944" i="5" s="1"/>
  <c r="B945" i="5" s="1"/>
  <c r="B946" i="5" s="1"/>
  <c r="B947" i="5" s="1"/>
  <c r="B948" i="5" s="1"/>
  <c r="B949" i="5" s="1"/>
  <c r="B950" i="5" s="1"/>
  <c r="B951" i="5" s="1"/>
  <c r="B952" i="5" s="1"/>
  <c r="B953" i="5" s="1"/>
  <c r="B954" i="5" s="1"/>
  <c r="B955" i="5" s="1"/>
  <c r="B956" i="5" s="1"/>
  <c r="B957" i="5" s="1"/>
  <c r="B958" i="5" s="1"/>
  <c r="B959" i="5" s="1"/>
  <c r="B960" i="5" s="1"/>
  <c r="B961" i="5" s="1"/>
  <c r="B962" i="5" s="1"/>
  <c r="B963" i="5" s="1"/>
  <c r="B964" i="5" s="1"/>
  <c r="B965" i="5" s="1"/>
  <c r="B966" i="5" s="1"/>
  <c r="B967" i="5" s="1"/>
  <c r="B968" i="5" s="1"/>
  <c r="B969" i="5" s="1"/>
  <c r="B970" i="5" s="1"/>
  <c r="B971" i="5" s="1"/>
  <c r="B972" i="5" s="1"/>
  <c r="B973" i="5" s="1"/>
  <c r="B974" i="5" s="1"/>
  <c r="B975" i="5" s="1"/>
  <c r="B976" i="5" s="1"/>
  <c r="B977" i="5" s="1"/>
  <c r="B978" i="5" s="1"/>
  <c r="B979" i="5" s="1"/>
  <c r="B980" i="5" s="1"/>
  <c r="B981" i="5" s="1"/>
  <c r="B982" i="5" s="1"/>
  <c r="B983" i="5" s="1"/>
  <c r="B984" i="5" s="1"/>
  <c r="B985" i="5" s="1"/>
  <c r="B986" i="5" s="1"/>
  <c r="B987" i="5" s="1"/>
  <c r="B988" i="5" s="1"/>
  <c r="B989" i="5" s="1"/>
  <c r="B990" i="5" s="1"/>
  <c r="B991" i="5" s="1"/>
  <c r="B992" i="5" s="1"/>
  <c r="B993" i="5" s="1"/>
  <c r="B994" i="5" s="1"/>
  <c r="B995" i="5" s="1"/>
  <c r="B996" i="5" s="1"/>
  <c r="B997" i="5" s="1"/>
  <c r="B998" i="5" s="1"/>
  <c r="B999" i="5" s="1"/>
  <c r="B1000" i="5" s="1"/>
  <c r="B1001" i="5" s="1"/>
  <c r="B1002" i="5" s="1"/>
  <c r="B1003" i="5" s="1"/>
  <c r="B1004" i="5" s="1"/>
  <c r="B1005" i="5" s="1"/>
  <c r="B1006" i="5" s="1"/>
  <c r="B1007" i="5" s="1"/>
  <c r="B1008" i="5" s="1"/>
  <c r="B1009" i="5" s="1"/>
  <c r="B1010" i="5" s="1"/>
  <c r="B1011" i="5" s="1"/>
  <c r="B1012" i="5" s="1"/>
  <c r="B1013" i="5" s="1"/>
  <c r="B1014" i="5" s="1"/>
  <c r="B1015" i="5" s="1"/>
  <c r="B1016" i="5" s="1"/>
  <c r="B1017" i="5" s="1"/>
  <c r="B1018" i="5" s="1"/>
  <c r="B1019" i="5" s="1"/>
  <c r="B1020" i="5" s="1"/>
  <c r="B1021" i="5" s="1"/>
  <c r="B1022" i="5" s="1"/>
  <c r="B1023" i="5" s="1"/>
  <c r="B1024" i="5" s="1"/>
  <c r="B1025" i="5" s="1"/>
  <c r="B1026" i="5" s="1"/>
  <c r="B1027" i="5" s="1"/>
  <c r="B1028" i="5" s="1"/>
  <c r="B1029" i="5" s="1"/>
  <c r="B1030" i="5" s="1"/>
  <c r="B1031" i="5" s="1"/>
  <c r="B1032" i="5" s="1"/>
  <c r="B1033" i="5" s="1"/>
  <c r="B1034" i="5" s="1"/>
  <c r="B1035" i="5" s="1"/>
  <c r="B1036" i="5" s="1"/>
  <c r="B1037" i="5" s="1"/>
  <c r="B1038" i="5" s="1"/>
  <c r="B1039" i="5" s="1"/>
  <c r="B1040" i="5" s="1"/>
  <c r="B1041" i="5" s="1"/>
  <c r="B1042" i="5" s="1"/>
  <c r="B1043" i="5" s="1"/>
  <c r="B1044" i="5" s="1"/>
  <c r="B1045" i="5" s="1"/>
  <c r="B1046" i="5" s="1"/>
  <c r="B1047" i="5" s="1"/>
  <c r="B1048" i="5" s="1"/>
  <c r="B1049" i="5" s="1"/>
  <c r="B1050" i="5" s="1"/>
  <c r="B1051" i="5" s="1"/>
  <c r="B1052" i="5" s="1"/>
  <c r="B1053" i="5" s="1"/>
  <c r="B1054" i="5" s="1"/>
  <c r="B1055" i="5" s="1"/>
  <c r="B1056" i="5" s="1"/>
  <c r="B1057" i="5" s="1"/>
  <c r="B1058" i="5" s="1"/>
  <c r="B1059" i="5" s="1"/>
  <c r="B1060" i="5" s="1"/>
  <c r="B1061" i="5" s="1"/>
  <c r="B1062" i="5" s="1"/>
  <c r="B1063" i="5" s="1"/>
  <c r="B1064" i="5" s="1"/>
  <c r="B1065" i="5" s="1"/>
  <c r="B1066" i="5" s="1"/>
  <c r="B1067" i="5" s="1"/>
  <c r="B1068" i="5" s="1"/>
  <c r="B1069" i="5" s="1"/>
  <c r="B1070" i="5" s="1"/>
  <c r="B1071" i="5" s="1"/>
  <c r="B1072" i="5" s="1"/>
  <c r="B1073" i="5" s="1"/>
  <c r="B1074" i="5" s="1"/>
  <c r="B1075" i="5" s="1"/>
  <c r="B1076" i="5" s="1"/>
  <c r="B1077" i="5" s="1"/>
  <c r="B1078" i="5" s="1"/>
  <c r="B1079" i="5" s="1"/>
  <c r="B1080" i="5" s="1"/>
  <c r="B1081" i="5" s="1"/>
  <c r="B1082" i="5" s="1"/>
  <c r="B1083" i="5" s="1"/>
  <c r="B1084" i="5" s="1"/>
  <c r="B1085" i="5" s="1"/>
  <c r="B1086" i="5" s="1"/>
  <c r="B1087" i="5" s="1"/>
  <c r="B1088" i="5" s="1"/>
  <c r="B1089" i="5" s="1"/>
  <c r="B1090" i="5" s="1"/>
  <c r="B1091" i="5" s="1"/>
  <c r="B1092" i="5" s="1"/>
  <c r="B1093" i="5" s="1"/>
  <c r="B1094" i="5" s="1"/>
  <c r="B1095" i="5" s="1"/>
  <c r="B1096" i="5" s="1"/>
  <c r="B1097" i="5" s="1"/>
  <c r="B1098" i="5" s="1"/>
  <c r="B1099" i="5" s="1"/>
  <c r="B1100" i="5" s="1"/>
  <c r="B1101" i="5" s="1"/>
  <c r="B1102" i="5" s="1"/>
  <c r="B1103" i="5" s="1"/>
  <c r="B1104" i="5" s="1"/>
  <c r="B1105" i="5" s="1"/>
  <c r="B1106" i="5" s="1"/>
  <c r="B1107" i="5" s="1"/>
  <c r="B1108" i="5" s="1"/>
  <c r="B1109" i="5" s="1"/>
  <c r="B1110" i="5" s="1"/>
  <c r="B1111" i="5" s="1"/>
  <c r="B1112" i="5" s="1"/>
  <c r="B1113" i="5" s="1"/>
  <c r="B1114" i="5" s="1"/>
  <c r="B1115" i="5" s="1"/>
  <c r="B1116" i="5" s="1"/>
  <c r="B1117" i="5" s="1"/>
  <c r="B1118" i="5" s="1"/>
  <c r="B1119" i="5" s="1"/>
  <c r="B1120" i="5" s="1"/>
  <c r="B1121" i="5" s="1"/>
  <c r="B1122" i="5" s="1"/>
  <c r="B1123" i="5" s="1"/>
  <c r="B1124" i="5" s="1"/>
  <c r="B1125" i="5" s="1"/>
  <c r="B1126" i="5" s="1"/>
  <c r="B1127" i="5" s="1"/>
  <c r="B1128" i="5" s="1"/>
  <c r="B1129" i="5" s="1"/>
  <c r="B1130" i="5" s="1"/>
  <c r="B1131" i="5" s="1"/>
  <c r="B1132" i="5" s="1"/>
  <c r="B1133" i="5" s="1"/>
  <c r="B1134" i="5" s="1"/>
  <c r="B1135" i="5" s="1"/>
  <c r="B1136" i="5" s="1"/>
  <c r="B1137" i="5" s="1"/>
  <c r="B1138" i="5" s="1"/>
  <c r="B1139" i="5" s="1"/>
  <c r="B1140" i="5" s="1"/>
  <c r="B1141" i="5" s="1"/>
  <c r="B1142" i="5" s="1"/>
  <c r="B1143" i="5" s="1"/>
  <c r="B1144" i="5" s="1"/>
  <c r="B1145" i="5" s="1"/>
  <c r="B1146" i="5" s="1"/>
  <c r="B1147" i="5" s="1"/>
  <c r="B1148" i="5" s="1"/>
  <c r="B1149" i="5" s="1"/>
  <c r="B1150" i="5" s="1"/>
  <c r="B1151" i="5" s="1"/>
  <c r="B1152" i="5" s="1"/>
  <c r="B1153" i="5" s="1"/>
  <c r="B1154" i="5" s="1"/>
  <c r="B1155" i="5" s="1"/>
  <c r="B1156" i="5" s="1"/>
  <c r="B1157" i="5" s="1"/>
  <c r="B1158" i="5" s="1"/>
  <c r="B1159" i="5" s="1"/>
  <c r="B1160" i="5" s="1"/>
  <c r="B1161" i="5" s="1"/>
  <c r="B1162" i="5" s="1"/>
  <c r="B1163" i="5" s="1"/>
  <c r="B1164" i="5" s="1"/>
  <c r="B1165" i="5" s="1"/>
  <c r="B1166" i="5" s="1"/>
  <c r="B1167" i="5" s="1"/>
  <c r="B1168" i="5" s="1"/>
  <c r="B1169" i="5" s="1"/>
  <c r="B1170" i="5" s="1"/>
  <c r="B1171" i="5" s="1"/>
  <c r="B1172" i="5" s="1"/>
  <c r="B1173" i="5" s="1"/>
  <c r="B1174" i="5" s="1"/>
  <c r="B1175" i="5" s="1"/>
  <c r="B1176" i="5" s="1"/>
  <c r="B1177" i="5" s="1"/>
  <c r="B1178" i="5" s="1"/>
  <c r="B1179" i="5" s="1"/>
  <c r="B1180" i="5" s="1"/>
  <c r="B1181" i="5" s="1"/>
  <c r="B1182" i="5" s="1"/>
  <c r="B1183" i="5" s="1"/>
  <c r="B1184" i="5" s="1"/>
  <c r="B1185" i="5" s="1"/>
  <c r="B1186" i="5" s="1"/>
  <c r="B1187" i="5" s="1"/>
  <c r="B1188" i="5" s="1"/>
  <c r="B1189" i="5" s="1"/>
  <c r="B1190" i="5" s="1"/>
  <c r="B1191" i="5" s="1"/>
  <c r="B1192" i="5" s="1"/>
  <c r="B1193" i="5" s="1"/>
  <c r="B1194" i="5" s="1"/>
  <c r="B1195" i="5" s="1"/>
  <c r="B1196" i="5" s="1"/>
  <c r="B1197" i="5" s="1"/>
  <c r="B1198" i="5" s="1"/>
  <c r="B1199" i="5" s="1"/>
  <c r="B1200" i="5" s="1"/>
  <c r="B1201" i="5" s="1"/>
  <c r="B1202" i="5" s="1"/>
  <c r="B1203" i="5" s="1"/>
  <c r="B1204" i="5" s="1"/>
  <c r="B1205" i="5" s="1"/>
  <c r="B1206" i="5" s="1"/>
  <c r="B1207" i="5" s="1"/>
  <c r="B1208" i="5" s="1"/>
  <c r="B1209" i="5" s="1"/>
  <c r="B1210" i="5" s="1"/>
  <c r="B1211" i="5" s="1"/>
  <c r="B1212" i="5" s="1"/>
  <c r="B1213" i="5" s="1"/>
  <c r="B1214" i="5" s="1"/>
  <c r="B1215" i="5" s="1"/>
  <c r="B1216" i="5" s="1"/>
  <c r="B1217" i="5" s="1"/>
  <c r="B1218" i="5" s="1"/>
  <c r="B1219" i="5" s="1"/>
  <c r="B1220" i="5" s="1"/>
  <c r="B1221" i="5" s="1"/>
  <c r="B1222" i="5" s="1"/>
  <c r="B1223" i="5" s="1"/>
  <c r="B1224" i="5" s="1"/>
  <c r="B1225" i="5" s="1"/>
  <c r="B1226" i="5" s="1"/>
  <c r="B1227" i="5" s="1"/>
  <c r="B1228" i="5" s="1"/>
  <c r="B1229" i="5" s="1"/>
  <c r="B1230" i="5" s="1"/>
  <c r="B1231" i="5" s="1"/>
  <c r="B1232" i="5" s="1"/>
  <c r="B1233" i="5" s="1"/>
  <c r="B1234" i="5" s="1"/>
  <c r="B1235" i="5" s="1"/>
  <c r="B1236" i="5" s="1"/>
  <c r="B1237" i="5" s="1"/>
  <c r="B1238" i="5" s="1"/>
  <c r="B1239" i="5" s="1"/>
  <c r="B1240" i="5" s="1"/>
  <c r="B1241" i="5" s="1"/>
  <c r="B1242" i="5" s="1"/>
  <c r="B1243" i="5" s="1"/>
  <c r="B1244" i="5" s="1"/>
  <c r="B1245" i="5" s="1"/>
  <c r="B1246" i="5" s="1"/>
  <c r="B1247" i="5" s="1"/>
  <c r="B1248" i="5" s="1"/>
  <c r="B1249" i="5" s="1"/>
  <c r="B1250" i="5" s="1"/>
  <c r="B1251" i="5" s="1"/>
  <c r="B1252" i="5" s="1"/>
  <c r="B1253" i="5" s="1"/>
  <c r="B1254" i="5" s="1"/>
  <c r="B1255" i="5" s="1"/>
  <c r="B1256" i="5" s="1"/>
  <c r="B1257" i="5" s="1"/>
  <c r="B1258" i="5" s="1"/>
  <c r="B1259" i="5" s="1"/>
  <c r="B1260" i="5" s="1"/>
  <c r="B1261" i="5" s="1"/>
  <c r="B1262" i="5" s="1"/>
  <c r="B1263" i="5" s="1"/>
  <c r="B1264" i="5" s="1"/>
  <c r="B1265" i="5" s="1"/>
  <c r="B1266" i="5" s="1"/>
  <c r="B1267" i="5" s="1"/>
  <c r="B1268" i="5" s="1"/>
  <c r="B1269" i="5" s="1"/>
  <c r="B1270" i="5" s="1"/>
  <c r="B1271" i="5" s="1"/>
  <c r="B1272" i="5" s="1"/>
  <c r="B1273" i="5" s="1"/>
  <c r="B1274" i="5" s="1"/>
  <c r="B1275" i="5" s="1"/>
  <c r="B1276" i="5" s="1"/>
  <c r="B1277" i="5" s="1"/>
  <c r="B1278" i="5" s="1"/>
  <c r="B1279" i="5" s="1"/>
  <c r="B1280" i="5" s="1"/>
  <c r="B1281" i="5" s="1"/>
  <c r="B1282" i="5" s="1"/>
  <c r="B1283" i="5" s="1"/>
  <c r="B1284" i="5" s="1"/>
  <c r="B1285" i="5" s="1"/>
  <c r="B1286" i="5" s="1"/>
  <c r="B1287" i="5" s="1"/>
  <c r="B1288" i="5" s="1"/>
  <c r="B1289" i="5" s="1"/>
  <c r="B1290" i="5" s="1"/>
  <c r="B1291" i="5" s="1"/>
  <c r="B1292" i="5" s="1"/>
  <c r="B1293" i="5" s="1"/>
  <c r="B1294" i="5" s="1"/>
  <c r="B1295" i="5" s="1"/>
  <c r="B1296" i="5" s="1"/>
  <c r="B1297" i="5" s="1"/>
  <c r="B1298" i="5" s="1"/>
  <c r="B1299" i="5" s="1"/>
  <c r="B1300" i="5" s="1"/>
  <c r="B1301" i="5" s="1"/>
  <c r="B1302" i="5" s="1"/>
  <c r="B1303" i="5" s="1"/>
  <c r="B1304" i="5" s="1"/>
  <c r="B1305" i="5" s="1"/>
  <c r="B1306" i="5" s="1"/>
  <c r="B1307" i="5" s="1"/>
  <c r="B1308" i="5" s="1"/>
  <c r="B1309" i="5" s="1"/>
  <c r="B1310" i="5" s="1"/>
  <c r="B1311" i="5" s="1"/>
  <c r="B1312" i="5" s="1"/>
  <c r="B1313" i="5" s="1"/>
  <c r="B1314" i="5" s="1"/>
  <c r="B1315" i="5" s="1"/>
  <c r="B1316" i="5" s="1"/>
  <c r="B1317" i="5" s="1"/>
  <c r="B1318" i="5" s="1"/>
  <c r="B1319" i="5" s="1"/>
  <c r="B1320" i="5" s="1"/>
  <c r="B1321" i="5" s="1"/>
  <c r="B1322" i="5" s="1"/>
  <c r="B1323" i="5" s="1"/>
  <c r="B1324" i="5" s="1"/>
  <c r="B1325" i="5" s="1"/>
  <c r="B1326" i="5" s="1"/>
  <c r="B1327" i="5" s="1"/>
  <c r="B1328" i="5" s="1"/>
  <c r="B1329" i="5" s="1"/>
  <c r="B1330" i="5" s="1"/>
  <c r="B1331" i="5" s="1"/>
  <c r="B1332" i="5" s="1"/>
  <c r="B1333" i="5" s="1"/>
  <c r="B1334" i="5" s="1"/>
  <c r="B1335" i="5" s="1"/>
  <c r="B1336" i="5" s="1"/>
  <c r="B1337" i="5" s="1"/>
  <c r="B1338" i="5" s="1"/>
  <c r="B1339" i="5" s="1"/>
  <c r="B1340" i="5" s="1"/>
  <c r="B1341" i="5" s="1"/>
  <c r="B1342" i="5" s="1"/>
  <c r="B1343" i="5" s="1"/>
  <c r="B1344" i="5" s="1"/>
  <c r="B1345" i="5" s="1"/>
  <c r="B1346" i="5" s="1"/>
  <c r="B1347" i="5" s="1"/>
  <c r="B1348" i="5" s="1"/>
  <c r="B1349" i="5" s="1"/>
  <c r="B1350" i="5" s="1"/>
  <c r="B1351" i="5" s="1"/>
  <c r="B1352" i="5" s="1"/>
  <c r="B1353" i="5" s="1"/>
  <c r="B1354" i="5" s="1"/>
  <c r="B1355" i="5" s="1"/>
  <c r="B1356" i="5" s="1"/>
  <c r="B1357" i="5" s="1"/>
  <c r="B1358" i="5" s="1"/>
  <c r="B1359" i="5" s="1"/>
  <c r="B1360" i="5" s="1"/>
  <c r="B1361" i="5" s="1"/>
  <c r="B1362" i="5" s="1"/>
  <c r="B1363" i="5" s="1"/>
  <c r="B1364" i="5" s="1"/>
  <c r="B1365" i="5" s="1"/>
  <c r="B1366" i="5" s="1"/>
  <c r="B1367" i="5" s="1"/>
  <c r="B1368" i="5" s="1"/>
  <c r="B1369" i="5" s="1"/>
  <c r="B1370" i="5" s="1"/>
  <c r="B1371" i="5" s="1"/>
  <c r="B1372" i="5" s="1"/>
  <c r="B1373" i="5" s="1"/>
  <c r="B1374" i="5" s="1"/>
  <c r="B1375" i="5" s="1"/>
  <c r="B1376" i="5" s="1"/>
  <c r="B1377" i="5" s="1"/>
  <c r="B1378" i="5" s="1"/>
  <c r="B1379" i="5" s="1"/>
  <c r="B1380" i="5" s="1"/>
  <c r="B1381" i="5" s="1"/>
  <c r="B1382" i="5" s="1"/>
  <c r="B1383" i="5" s="1"/>
  <c r="B1384" i="5" s="1"/>
  <c r="B1385" i="5" s="1"/>
  <c r="B1386" i="5" s="1"/>
  <c r="B1387" i="5" s="1"/>
  <c r="B1388" i="5" s="1"/>
  <c r="B1389" i="5" s="1"/>
  <c r="B1390" i="5" s="1"/>
  <c r="B1391" i="5" s="1"/>
  <c r="B1392" i="5" s="1"/>
  <c r="B1393" i="5" s="1"/>
  <c r="B1394" i="5" s="1"/>
  <c r="B1395" i="5" s="1"/>
  <c r="B1396" i="5" s="1"/>
  <c r="B1397" i="5" s="1"/>
  <c r="B1398" i="5" s="1"/>
  <c r="B1399" i="5" s="1"/>
  <c r="B1400" i="5" s="1"/>
  <c r="B1401" i="5" s="1"/>
  <c r="B1402" i="5" s="1"/>
  <c r="B1403" i="5" s="1"/>
  <c r="B1404" i="5" s="1"/>
  <c r="B1405" i="5" s="1"/>
  <c r="B1406" i="5" s="1"/>
  <c r="B1407" i="5" s="1"/>
  <c r="B1408" i="5" s="1"/>
  <c r="B1409" i="5" s="1"/>
  <c r="B1410" i="5" s="1"/>
  <c r="B1411" i="5" s="1"/>
  <c r="B1412" i="5" s="1"/>
  <c r="B1413" i="5" s="1"/>
  <c r="B1414" i="5" s="1"/>
  <c r="B1415" i="5" s="1"/>
  <c r="B1416" i="5" s="1"/>
  <c r="B1417" i="5" s="1"/>
  <c r="B1418" i="5" s="1"/>
  <c r="B1419" i="5" s="1"/>
  <c r="B1420" i="5" s="1"/>
  <c r="B1421" i="5" s="1"/>
  <c r="B1422" i="5" s="1"/>
  <c r="B1423" i="5" s="1"/>
  <c r="B1424" i="5" s="1"/>
  <c r="B1425" i="5" s="1"/>
  <c r="B1426" i="5" s="1"/>
  <c r="B1427" i="5" s="1"/>
  <c r="B1428" i="5" s="1"/>
  <c r="B1429" i="5" s="1"/>
  <c r="B1430" i="5" s="1"/>
  <c r="B1431" i="5" s="1"/>
  <c r="B1432" i="5" s="1"/>
  <c r="B1433" i="5" s="1"/>
  <c r="B1434" i="5" s="1"/>
  <c r="B1435" i="5" s="1"/>
  <c r="B1436" i="5" s="1"/>
  <c r="B1437" i="5" s="1"/>
  <c r="B1438" i="5" s="1"/>
  <c r="B1439" i="5" s="1"/>
  <c r="B1440" i="5" s="1"/>
  <c r="B1441" i="5" s="1"/>
  <c r="B1442" i="5" s="1"/>
  <c r="B1443" i="5" s="1"/>
  <c r="B1444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3" i="2" l="1"/>
  <c r="A2" i="2" s="1"/>
  <c r="A291" i="2" l="1"/>
  <c r="A287" i="2"/>
  <c r="A283" i="2"/>
  <c r="A279" i="2"/>
  <c r="A275" i="2"/>
  <c r="A271" i="2"/>
  <c r="A267" i="2"/>
  <c r="A263" i="2"/>
  <c r="A259" i="2"/>
  <c r="A255" i="2"/>
  <c r="A251" i="2"/>
  <c r="A247" i="2"/>
  <c r="A243" i="2"/>
  <c r="A239" i="2"/>
  <c r="A235" i="2"/>
  <c r="A231" i="2"/>
  <c r="A227" i="2"/>
  <c r="A223" i="2"/>
  <c r="A219" i="2"/>
  <c r="A215" i="2"/>
  <c r="A211" i="2"/>
  <c r="A207" i="2"/>
  <c r="A203" i="2"/>
  <c r="A199" i="2"/>
  <c r="A195" i="2"/>
  <c r="A191" i="2"/>
  <c r="A187" i="2"/>
  <c r="A183" i="2"/>
  <c r="A179" i="2"/>
  <c r="A175" i="2"/>
  <c r="A171" i="2"/>
  <c r="A167" i="2"/>
  <c r="A163" i="2"/>
  <c r="A159" i="2"/>
  <c r="A155" i="2"/>
  <c r="A151" i="2"/>
  <c r="A147" i="2"/>
  <c r="A143" i="2"/>
  <c r="A139" i="2"/>
  <c r="A135" i="2"/>
  <c r="A131" i="2"/>
  <c r="A127" i="2"/>
  <c r="A123" i="2"/>
  <c r="A119" i="2"/>
  <c r="A115" i="2"/>
  <c r="A111" i="2"/>
  <c r="A107" i="2"/>
  <c r="A103" i="2"/>
  <c r="A99" i="2"/>
  <c r="A95" i="2"/>
  <c r="A91" i="2"/>
  <c r="A87" i="2"/>
  <c r="A83" i="2"/>
  <c r="A79" i="2"/>
  <c r="A75" i="2"/>
  <c r="A71" i="2"/>
  <c r="A289" i="2"/>
  <c r="A285" i="2"/>
  <c r="A281" i="2"/>
  <c r="A277" i="2"/>
  <c r="A273" i="2"/>
  <c r="A269" i="2"/>
  <c r="A265" i="2"/>
  <c r="A261" i="2"/>
  <c r="A257" i="2"/>
  <c r="A253" i="2"/>
  <c r="A249" i="2"/>
  <c r="A245" i="2"/>
  <c r="A241" i="2"/>
  <c r="A237" i="2"/>
  <c r="A233" i="2"/>
  <c r="A229" i="2"/>
  <c r="A225" i="2"/>
  <c r="A221" i="2"/>
  <c r="A217" i="2"/>
  <c r="A213" i="2"/>
  <c r="A209" i="2"/>
  <c r="A205" i="2"/>
  <c r="A201" i="2"/>
  <c r="A197" i="2"/>
  <c r="A193" i="2"/>
  <c r="A189" i="2"/>
  <c r="A185" i="2"/>
  <c r="A181" i="2"/>
  <c r="A177" i="2"/>
  <c r="A173" i="2"/>
  <c r="A169" i="2"/>
  <c r="A165" i="2"/>
  <c r="A161" i="2"/>
  <c r="A157" i="2"/>
  <c r="A153" i="2"/>
  <c r="A149" i="2"/>
  <c r="A145" i="2"/>
  <c r="A141" i="2"/>
  <c r="A137" i="2"/>
  <c r="A133" i="2"/>
  <c r="A129" i="2"/>
  <c r="A125" i="2"/>
  <c r="A121" i="2"/>
  <c r="A117" i="2"/>
  <c r="A113" i="2"/>
  <c r="A109" i="2"/>
  <c r="A105" i="2"/>
  <c r="A101" i="2"/>
  <c r="A97" i="2"/>
  <c r="A93" i="2"/>
  <c r="A89" i="2"/>
  <c r="A85" i="2"/>
  <c r="A81" i="2"/>
  <c r="A77" i="2"/>
  <c r="A73" i="2"/>
  <c r="A69" i="2"/>
  <c r="A65" i="2"/>
  <c r="A61" i="2"/>
  <c r="A57" i="2"/>
  <c r="A53" i="2"/>
  <c r="A49" i="2"/>
  <c r="A45" i="2"/>
  <c r="A41" i="2"/>
  <c r="A37" i="2"/>
  <c r="A33" i="2"/>
  <c r="A29" i="2"/>
  <c r="A25" i="2"/>
  <c r="A21" i="2"/>
  <c r="A17" i="2"/>
  <c r="A13" i="2"/>
  <c r="A9" i="2"/>
  <c r="A5" i="2"/>
  <c r="A288" i="2"/>
  <c r="A284" i="2"/>
  <c r="A280" i="2"/>
  <c r="A276" i="2"/>
  <c r="A272" i="2"/>
  <c r="A268" i="2"/>
  <c r="A264" i="2"/>
  <c r="A260" i="2"/>
  <c r="A256" i="2"/>
  <c r="A252" i="2"/>
  <c r="A248" i="2"/>
  <c r="A244" i="2"/>
  <c r="A240" i="2"/>
  <c r="A290" i="2"/>
  <c r="A274" i="2"/>
  <c r="A258" i="2"/>
  <c r="A242" i="2"/>
  <c r="A232" i="2"/>
  <c r="A224" i="2"/>
  <c r="A216" i="2"/>
  <c r="A208" i="2"/>
  <c r="A200" i="2"/>
  <c r="A192" i="2"/>
  <c r="A184" i="2"/>
  <c r="A176" i="2"/>
  <c r="A168" i="2"/>
  <c r="A160" i="2"/>
  <c r="A152" i="2"/>
  <c r="A144" i="2"/>
  <c r="A136" i="2"/>
  <c r="A128" i="2"/>
  <c r="A120" i="2"/>
  <c r="A112" i="2"/>
  <c r="A104" i="2"/>
  <c r="A96" i="2"/>
  <c r="A88" i="2"/>
  <c r="A80" i="2"/>
  <c r="A72" i="2"/>
  <c r="A66" i="2"/>
  <c r="A60" i="2"/>
  <c r="A55" i="2"/>
  <c r="A50" i="2"/>
  <c r="A44" i="2"/>
  <c r="A39" i="2"/>
  <c r="A34" i="2"/>
  <c r="A28" i="2"/>
  <c r="A23" i="2"/>
  <c r="A18" i="2"/>
  <c r="A12" i="2"/>
  <c r="A7" i="2"/>
  <c r="A214" i="2"/>
  <c r="A206" i="2"/>
  <c r="A198" i="2"/>
  <c r="A190" i="2"/>
  <c r="A182" i="2"/>
  <c r="A174" i="2"/>
  <c r="A166" i="2"/>
  <c r="A158" i="2"/>
  <c r="A150" i="2"/>
  <c r="A142" i="2"/>
  <c r="A134" i="2"/>
  <c r="A126" i="2"/>
  <c r="A118" i="2"/>
  <c r="A110" i="2"/>
  <c r="A102" i="2"/>
  <c r="A94" i="2"/>
  <c r="A86" i="2"/>
  <c r="A78" i="2"/>
  <c r="A70" i="2"/>
  <c r="A64" i="2"/>
  <c r="A59" i="2"/>
  <c r="A54" i="2"/>
  <c r="A48" i="2"/>
  <c r="A43" i="2"/>
  <c r="A38" i="2"/>
  <c r="A32" i="2"/>
  <c r="A27" i="2"/>
  <c r="A22" i="2"/>
  <c r="A16" i="2"/>
  <c r="A286" i="2"/>
  <c r="A270" i="2"/>
  <c r="A254" i="2"/>
  <c r="A238" i="2"/>
  <c r="A230" i="2"/>
  <c r="A222" i="2"/>
  <c r="A11" i="2"/>
  <c r="A6" i="2"/>
  <c r="A202" i="2"/>
  <c r="A170" i="2"/>
  <c r="A146" i="2"/>
  <c r="A130" i="2"/>
  <c r="A106" i="2"/>
  <c r="A82" i="2"/>
  <c r="A62" i="2"/>
  <c r="A51" i="2"/>
  <c r="A35" i="2"/>
  <c r="A19" i="2"/>
  <c r="A282" i="2"/>
  <c r="A266" i="2"/>
  <c r="A250" i="2"/>
  <c r="A236" i="2"/>
  <c r="A228" i="2"/>
  <c r="A220" i="2"/>
  <c r="A212" i="2"/>
  <c r="A204" i="2"/>
  <c r="A196" i="2"/>
  <c r="A188" i="2"/>
  <c r="A180" i="2"/>
  <c r="A172" i="2"/>
  <c r="A164" i="2"/>
  <c r="A156" i="2"/>
  <c r="A148" i="2"/>
  <c r="A140" i="2"/>
  <c r="A132" i="2"/>
  <c r="A124" i="2"/>
  <c r="A116" i="2"/>
  <c r="A108" i="2"/>
  <c r="A100" i="2"/>
  <c r="A92" i="2"/>
  <c r="A84" i="2"/>
  <c r="A76" i="2"/>
  <c r="A68" i="2"/>
  <c r="A63" i="2"/>
  <c r="A58" i="2"/>
  <c r="A52" i="2"/>
  <c r="A47" i="2"/>
  <c r="A42" i="2"/>
  <c r="A36" i="2"/>
  <c r="A31" i="2"/>
  <c r="A26" i="2"/>
  <c r="A20" i="2"/>
  <c r="A15" i="2"/>
  <c r="A10" i="2"/>
  <c r="A278" i="2"/>
  <c r="A262" i="2"/>
  <c r="A246" i="2"/>
  <c r="A234" i="2"/>
  <c r="A226" i="2"/>
  <c r="A218" i="2"/>
  <c r="A210" i="2"/>
  <c r="A194" i="2"/>
  <c r="A186" i="2"/>
  <c r="A178" i="2"/>
  <c r="A162" i="2"/>
  <c r="A154" i="2"/>
  <c r="A138" i="2"/>
  <c r="A122" i="2"/>
  <c r="A114" i="2"/>
  <c r="A98" i="2"/>
  <c r="A90" i="2"/>
  <c r="A74" i="2"/>
  <c r="A67" i="2"/>
  <c r="A56" i="2"/>
  <c r="A46" i="2"/>
  <c r="A40" i="2"/>
  <c r="A30" i="2"/>
  <c r="A24" i="2"/>
  <c r="A14" i="2"/>
  <c r="A8" i="2"/>
  <c r="A4" i="2"/>
  <c r="E6" i="1" l="1"/>
  <c r="E7" i="1"/>
  <c r="E4" i="1"/>
  <c r="E5" i="1"/>
  <c r="E3" i="1"/>
</calcChain>
</file>

<file path=xl/sharedStrings.xml><?xml version="1.0" encoding="utf-8"?>
<sst xmlns="http://schemas.openxmlformats.org/spreadsheetml/2006/main" count="121" uniqueCount="70">
  <si>
    <t>Interval:</t>
  </si>
  <si>
    <t>VIEW:</t>
  </si>
  <si>
    <t>Time Series</t>
  </si>
  <si>
    <t>Transform</t>
  </si>
  <si>
    <t>Est</t>
  </si>
  <si>
    <t>none</t>
  </si>
  <si>
    <t>fixed</t>
  </si>
  <si>
    <t>Slope+Offset</t>
  </si>
  <si>
    <t>Max Iter:</t>
  </si>
  <si>
    <t>DATE-TIME</t>
  </si>
  <si>
    <t>SourceBOOK:</t>
  </si>
  <si>
    <t>PESTmodule:</t>
  </si>
  <si>
    <t>Measured:</t>
  </si>
  <si>
    <t>Time Begin:</t>
  </si>
  <si>
    <t>Time End:</t>
  </si>
  <si>
    <t>RMS Expected:</t>
  </si>
  <si>
    <t>MEASURED</t>
  </si>
  <si>
    <t>SYNTHETIC</t>
  </si>
  <si>
    <t>DIFFERENCES</t>
  </si>
  <si>
    <t>RMS =</t>
  </si>
  <si>
    <t>SeriesSEEfileNAME:</t>
  </si>
  <si>
    <t>Coeff.1</t>
  </si>
  <si>
    <t>Coeff.2</t>
  </si>
  <si>
    <t>Coeff.3</t>
  </si>
  <si>
    <t>Coeff.4</t>
  </si>
  <si>
    <t>Coeff.5</t>
  </si>
  <si>
    <t>RETURNdataFROMactivePAGE</t>
  </si>
  <si>
    <t>SLOPE+OFFSET</t>
  </si>
  <si>
    <t>SERIES</t>
  </si>
  <si>
    <t>STEP</t>
  </si>
  <si>
    <t>THEIS</t>
  </si>
  <si>
    <t>TIDE</t>
  </si>
  <si>
    <t>Unique Selected Series</t>
  </si>
  <si>
    <t>TIDEcomponent</t>
  </si>
  <si>
    <t>GRAVITY</t>
  </si>
  <si>
    <t>TILT</t>
  </si>
  <si>
    <t>DRY</t>
  </si>
  <si>
    <t>Maximum:</t>
  </si>
  <si>
    <t>Minimum:</t>
  </si>
  <si>
    <t>Average:</t>
  </si>
  <si>
    <t>Std. Dev.:</t>
  </si>
  <si>
    <t>Count:</t>
  </si>
  <si>
    <t>Altitudes</t>
  </si>
  <si>
    <t>GAMMA</t>
  </si>
  <si>
    <t>AIR-LAG</t>
  </si>
  <si>
    <t>ULreferenceDATA:</t>
  </si>
  <si>
    <t>09/01/2010 00:00:00 | 10/24/2010 00:00:00</t>
  </si>
  <si>
    <t>TimeFramesCLICK</t>
  </si>
  <si>
    <t>SeriesSee.V1.20.xlam</t>
  </si>
  <si>
    <t>Book1.xlsm</t>
  </si>
  <si>
    <t>SSmodule_WLmodel.SerSee</t>
  </si>
  <si>
    <t>C3</t>
  </si>
  <si>
    <t>MW-49-135</t>
  </si>
  <si>
    <t>Back_I-3</t>
  </si>
  <si>
    <t>Back_MW-22</t>
  </si>
  <si>
    <t>Q_TW-5</t>
  </si>
  <si>
    <t>WEIGHT_</t>
  </si>
  <si>
    <t>log</t>
  </si>
  <si>
    <t>BACK_I-3-Avg0.042</t>
  </si>
  <si>
    <t>BACK_I-3-Avg0.083</t>
  </si>
  <si>
    <t>BACK_I-3-Avg0.125</t>
  </si>
  <si>
    <t>BACK_I-3-Avg0.250</t>
  </si>
  <si>
    <t>BACK_MW-22-Avg0.042</t>
  </si>
  <si>
    <t>BACK_MW-22-Avg0.083</t>
  </si>
  <si>
    <t>BACK_MW-22-Avg0.125</t>
  </si>
  <si>
    <t>BACK_MW-22-Avg0.250</t>
  </si>
  <si>
    <t>THEIS:Q_TW-5_014</t>
  </si>
  <si>
    <t>DD-MW-49-135</t>
  </si>
  <si>
    <t>05/11/2006 00:00 | 05/12/2006 00:00</t>
  </si>
  <si>
    <t>ThisIsAnArchiveWLMbook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</si>
</sst>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/dd/yyyy\ hh:mm:ss"/>
    <numFmt numFmtId="165" formatCode="0.0000"/>
    <numFmt numFmtId="166" formatCode="[h]:mm:ss;@"/>
    <numFmt numFmtId="167" formatCode="mm/dd/yyyy\ hh:mm"/>
    <numFmt numFmtId="168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0" xfId="0" applyNumberFormat="1" applyFont="1" applyProtection="1">
      <protection locked="0"/>
    </xf>
    <xf numFmtId="0" fontId="0" fillId="0" borderId="0" xfId="0" applyAlignment="1">
      <alignment horizontal="right"/>
    </xf>
    <xf numFmtId="0" fontId="0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5" fontId="0" fillId="3" borderId="0" xfId="0" applyNumberFormat="1" applyFill="1"/>
    <xf numFmtId="0" fontId="0" fillId="3" borderId="0" xfId="0" applyFill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6" fontId="0" fillId="0" borderId="0" xfId="0" applyNumberFormat="1"/>
    <xf numFmtId="166" fontId="1" fillId="0" borderId="0" xfId="0" applyNumberFormat="1" applyFont="1" applyProtection="1">
      <protection locked="0"/>
    </xf>
    <xf numFmtId="166" fontId="0" fillId="3" borderId="0" xfId="0" applyNumberFormat="1" applyFill="1"/>
    <xf numFmtId="0" fontId="3" fillId="3" borderId="0" xfId="0" applyFont="1" applyFill="1"/>
    <xf numFmtId="0" fontId="3" fillId="0" borderId="0" xfId="0" applyFont="1" applyAlignment="1">
      <alignment horizontal="right"/>
    </xf>
    <xf numFmtId="0" fontId="0" fillId="4" borderId="2" xfId="0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2" fillId="3" borderId="0" xfId="0" applyFont="1" applyFill="1"/>
    <xf numFmtId="0" fontId="0" fillId="4" borderId="0" xfId="0" applyFill="1" applyBorder="1" applyAlignment="1">
      <alignment horizontal="center" wrapText="1"/>
    </xf>
    <xf numFmtId="167" fontId="0" fillId="3" borderId="0" xfId="0" applyNumberFormat="1" applyFill="1"/>
    <xf numFmtId="168" fontId="0" fillId="0" borderId="0" xfId="0" applyNumberFormat="1"/>
    <xf numFmtId="164" fontId="0" fillId="0" borderId="0" xfId="0" applyNumberFormat="1"/>
    <xf numFmtId="164" fontId="1" fillId="0" borderId="0" xfId="0" applyNumberFormat="1" applyFont="1" applyFill="1" applyProtection="1">
      <protection locked="0"/>
    </xf>
    <xf numFmtId="11" fontId="0" fillId="0" borderId="0" xfId="0" applyNumberFormat="1" applyFont="1"/>
  </cellXfs>
  <cellStyles count="1">
    <cellStyle name="Normal" xfId="0" builtinId="0"/>
  </cellStyles>
  <dxfs count="69"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CONTROL!$B$1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CONTROL!$B$2:$B$4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1"/>
          <c:order val="1"/>
          <c:tx>
            <c:strRef>
              <c:f>CONTROL!$C$1</c:f>
              <c:strCache>
                <c:ptCount val="1"/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CONTROL!$C$2:$C$4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2"/>
          <c:order val="2"/>
          <c:tx>
            <c:strRef>
              <c:f>CONTROL!$D$1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CONTROL!$D$2:$D$4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3"/>
          <c:order val="3"/>
          <c:tx>
            <c:strRef>
              <c:f>CONTROL!$E$1</c:f>
              <c:strCache>
                <c:ptCount val="1"/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CONTROL!$E$2:$E$4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49136"/>
        <c:axId val="400450312"/>
      </c:scatterChart>
      <c:scatterChart>
        <c:scatterStyle val="lineMarker"/>
        <c:varyColors val="0"/>
        <c:ser>
          <c:idx val="4"/>
          <c:order val="4"/>
          <c:tx>
            <c:strRef>
              <c:f>CONTROL!$H$1</c:f>
              <c:strCache>
                <c:ptCount val="1"/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strRef>
              <c:f>CONTROL!$G$2:$G$4</c:f>
              <c:strCache>
                <c:ptCount val="2"/>
                <c:pt idx="1">
                  <c:v>ThisIsAnArchiveWLMbook</c:v>
                </c:pt>
              </c:strCache>
            </c:strRef>
          </c:xVal>
          <c:yVal>
            <c:numRef>
              <c:f>CONTROL!$H$2:$H$4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51096"/>
        <c:axId val="400450704"/>
      </c:scatterChart>
      <c:valAx>
        <c:axId val="400449136"/>
        <c:scaling>
          <c:orientation val="minMax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400450312"/>
        <c:crosses val="autoZero"/>
        <c:crossBetween val="midCat"/>
      </c:valAx>
      <c:valAx>
        <c:axId val="400450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00449136"/>
        <c:crosses val="autoZero"/>
        <c:crossBetween val="midCat"/>
      </c:valAx>
      <c:valAx>
        <c:axId val="4004507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00451096"/>
        <c:crosses val="max"/>
        <c:crossBetween val="midCat"/>
      </c:valAx>
      <c:valAx>
        <c:axId val="400451096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400450704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Series!$C$3</c:f>
              <c:strCache>
                <c:ptCount val="1"/>
                <c:pt idx="0">
                  <c:v>MEASURED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Series!$B$4:$B$1446</c:f>
              <c:numCache>
                <c:formatCode>mm/dd/yyyy\ hh:mm:ss</c:formatCode>
                <c:ptCount val="1443"/>
                <c:pt idx="0">
                  <c:v>38848.000690000001</c:v>
                </c:pt>
                <c:pt idx="1">
                  <c:v>38848.00417</c:v>
                </c:pt>
                <c:pt idx="2">
                  <c:v>38848.007640000003</c:v>
                </c:pt>
                <c:pt idx="3">
                  <c:v>38848.011109999999</c:v>
                </c:pt>
                <c:pt idx="4">
                  <c:v>38848.014580000003</c:v>
                </c:pt>
                <c:pt idx="5">
                  <c:v>38848.018060000002</c:v>
                </c:pt>
                <c:pt idx="6">
                  <c:v>38848.021529999998</c:v>
                </c:pt>
                <c:pt idx="7">
                  <c:v>38848.025000000001</c:v>
                </c:pt>
                <c:pt idx="8">
                  <c:v>38848.028469999997</c:v>
                </c:pt>
                <c:pt idx="9">
                  <c:v>38848.031940000001</c:v>
                </c:pt>
                <c:pt idx="10">
                  <c:v>38848.03542</c:v>
                </c:pt>
                <c:pt idx="11">
                  <c:v>38848.038890000003</c:v>
                </c:pt>
                <c:pt idx="12">
                  <c:v>38848.042359999999</c:v>
                </c:pt>
                <c:pt idx="13">
                  <c:v>38848.045830000003</c:v>
                </c:pt>
                <c:pt idx="14">
                  <c:v>38848.049310000002</c:v>
                </c:pt>
                <c:pt idx="15">
                  <c:v>38848.052779999998</c:v>
                </c:pt>
                <c:pt idx="16">
                  <c:v>38848.056250000001</c:v>
                </c:pt>
                <c:pt idx="17">
                  <c:v>38848.059719999997</c:v>
                </c:pt>
                <c:pt idx="18">
                  <c:v>38848.063190000001</c:v>
                </c:pt>
                <c:pt idx="19">
                  <c:v>38848.06667</c:v>
                </c:pt>
                <c:pt idx="20">
                  <c:v>38848.070140000003</c:v>
                </c:pt>
                <c:pt idx="21">
                  <c:v>38848.073609999999</c:v>
                </c:pt>
                <c:pt idx="22">
                  <c:v>38848.077080000003</c:v>
                </c:pt>
                <c:pt idx="23">
                  <c:v>38848.080560000002</c:v>
                </c:pt>
                <c:pt idx="24">
                  <c:v>38848.084029999998</c:v>
                </c:pt>
                <c:pt idx="25">
                  <c:v>38848.087500000001</c:v>
                </c:pt>
                <c:pt idx="26">
                  <c:v>38848.090969999997</c:v>
                </c:pt>
                <c:pt idx="27">
                  <c:v>38848.094440000001</c:v>
                </c:pt>
                <c:pt idx="28">
                  <c:v>38848.09792</c:v>
                </c:pt>
                <c:pt idx="29">
                  <c:v>38848.101390000003</c:v>
                </c:pt>
                <c:pt idx="30">
                  <c:v>38848.104859999999</c:v>
                </c:pt>
                <c:pt idx="31">
                  <c:v>38848.108330000003</c:v>
                </c:pt>
                <c:pt idx="32">
                  <c:v>38848.111810000002</c:v>
                </c:pt>
                <c:pt idx="33">
                  <c:v>38848.115279999998</c:v>
                </c:pt>
                <c:pt idx="34">
                  <c:v>38848.118750000001</c:v>
                </c:pt>
                <c:pt idx="35">
                  <c:v>38848.122219999997</c:v>
                </c:pt>
                <c:pt idx="36">
                  <c:v>38848.125690000001</c:v>
                </c:pt>
                <c:pt idx="37">
                  <c:v>38848.12917</c:v>
                </c:pt>
                <c:pt idx="38">
                  <c:v>38848.132640000003</c:v>
                </c:pt>
                <c:pt idx="39">
                  <c:v>38848.136109999999</c:v>
                </c:pt>
                <c:pt idx="40">
                  <c:v>38848.139580000003</c:v>
                </c:pt>
                <c:pt idx="41">
                  <c:v>38848.143060000002</c:v>
                </c:pt>
                <c:pt idx="42">
                  <c:v>38848.146529999998</c:v>
                </c:pt>
                <c:pt idx="43">
                  <c:v>38848.15</c:v>
                </c:pt>
                <c:pt idx="44">
                  <c:v>38848.153469999997</c:v>
                </c:pt>
                <c:pt idx="45">
                  <c:v>38848.156940000001</c:v>
                </c:pt>
                <c:pt idx="46">
                  <c:v>38848.16042</c:v>
                </c:pt>
                <c:pt idx="47">
                  <c:v>38848.163890000003</c:v>
                </c:pt>
                <c:pt idx="48">
                  <c:v>38848.167359999999</c:v>
                </c:pt>
                <c:pt idx="49">
                  <c:v>38848.170830000003</c:v>
                </c:pt>
                <c:pt idx="50">
                  <c:v>38848.174310000002</c:v>
                </c:pt>
                <c:pt idx="51">
                  <c:v>38848.177779999998</c:v>
                </c:pt>
                <c:pt idx="52">
                  <c:v>38848.181250000001</c:v>
                </c:pt>
                <c:pt idx="53">
                  <c:v>38848.184719999997</c:v>
                </c:pt>
                <c:pt idx="54">
                  <c:v>38848.188190000001</c:v>
                </c:pt>
                <c:pt idx="55">
                  <c:v>38848.19167</c:v>
                </c:pt>
                <c:pt idx="56">
                  <c:v>38848.195140000003</c:v>
                </c:pt>
                <c:pt idx="57">
                  <c:v>38848.198609999999</c:v>
                </c:pt>
                <c:pt idx="58">
                  <c:v>38848.202080000003</c:v>
                </c:pt>
                <c:pt idx="59">
                  <c:v>38848.205560000002</c:v>
                </c:pt>
                <c:pt idx="60">
                  <c:v>38848.209029999998</c:v>
                </c:pt>
                <c:pt idx="61">
                  <c:v>38848.212500000001</c:v>
                </c:pt>
                <c:pt idx="62">
                  <c:v>38848.215969999997</c:v>
                </c:pt>
                <c:pt idx="63">
                  <c:v>38848.219440000001</c:v>
                </c:pt>
                <c:pt idx="64">
                  <c:v>38848.22292</c:v>
                </c:pt>
                <c:pt idx="65">
                  <c:v>38848.226390000003</c:v>
                </c:pt>
                <c:pt idx="66">
                  <c:v>38848.229859999999</c:v>
                </c:pt>
                <c:pt idx="67">
                  <c:v>38848.233330000003</c:v>
                </c:pt>
                <c:pt idx="68">
                  <c:v>38848.236810000002</c:v>
                </c:pt>
                <c:pt idx="69">
                  <c:v>38848.240279999998</c:v>
                </c:pt>
                <c:pt idx="70">
                  <c:v>38848.243750000001</c:v>
                </c:pt>
                <c:pt idx="71">
                  <c:v>38848.247219999997</c:v>
                </c:pt>
                <c:pt idx="72">
                  <c:v>38848.250690000001</c:v>
                </c:pt>
                <c:pt idx="73">
                  <c:v>38848.25417</c:v>
                </c:pt>
                <c:pt idx="74">
                  <c:v>38848.257640000003</c:v>
                </c:pt>
                <c:pt idx="75">
                  <c:v>38848.261109999999</c:v>
                </c:pt>
                <c:pt idx="76">
                  <c:v>38848.264580000003</c:v>
                </c:pt>
                <c:pt idx="77">
                  <c:v>38848.268060000002</c:v>
                </c:pt>
                <c:pt idx="78">
                  <c:v>38848.271529999998</c:v>
                </c:pt>
                <c:pt idx="79">
                  <c:v>38848.275000000001</c:v>
                </c:pt>
                <c:pt idx="80">
                  <c:v>38848.278469999997</c:v>
                </c:pt>
                <c:pt idx="81">
                  <c:v>38848.281940000001</c:v>
                </c:pt>
                <c:pt idx="82">
                  <c:v>38848.28542</c:v>
                </c:pt>
                <c:pt idx="83">
                  <c:v>38848.288890000003</c:v>
                </c:pt>
                <c:pt idx="84">
                  <c:v>38848.292359999999</c:v>
                </c:pt>
                <c:pt idx="85">
                  <c:v>38848.295830000003</c:v>
                </c:pt>
                <c:pt idx="86">
                  <c:v>38848.299310000002</c:v>
                </c:pt>
                <c:pt idx="87">
                  <c:v>38848.302779999998</c:v>
                </c:pt>
                <c:pt idx="88">
                  <c:v>38848.306250000001</c:v>
                </c:pt>
                <c:pt idx="89">
                  <c:v>38848.309719999997</c:v>
                </c:pt>
                <c:pt idx="90">
                  <c:v>38848.313190000001</c:v>
                </c:pt>
                <c:pt idx="91">
                  <c:v>38848.31667</c:v>
                </c:pt>
                <c:pt idx="92">
                  <c:v>38848.320140000003</c:v>
                </c:pt>
                <c:pt idx="93">
                  <c:v>38848.323609999999</c:v>
                </c:pt>
                <c:pt idx="94">
                  <c:v>38848.327080000003</c:v>
                </c:pt>
                <c:pt idx="95">
                  <c:v>38848.330560000002</c:v>
                </c:pt>
                <c:pt idx="96">
                  <c:v>38848.334029999998</c:v>
                </c:pt>
                <c:pt idx="97">
                  <c:v>38848.337500000001</c:v>
                </c:pt>
                <c:pt idx="98">
                  <c:v>38848.340969999997</c:v>
                </c:pt>
                <c:pt idx="99">
                  <c:v>38848.344440000001</c:v>
                </c:pt>
                <c:pt idx="100">
                  <c:v>38848.34792</c:v>
                </c:pt>
                <c:pt idx="101">
                  <c:v>38848.351390000003</c:v>
                </c:pt>
                <c:pt idx="102">
                  <c:v>38848.354859999999</c:v>
                </c:pt>
                <c:pt idx="103">
                  <c:v>38848.358330000003</c:v>
                </c:pt>
                <c:pt idx="104">
                  <c:v>38848.361810000002</c:v>
                </c:pt>
                <c:pt idx="105">
                  <c:v>38848.365279999998</c:v>
                </c:pt>
                <c:pt idx="106">
                  <c:v>38848.368750000001</c:v>
                </c:pt>
                <c:pt idx="107">
                  <c:v>38848.372219999997</c:v>
                </c:pt>
                <c:pt idx="108">
                  <c:v>38848.375690000001</c:v>
                </c:pt>
                <c:pt idx="109">
                  <c:v>38848.37917</c:v>
                </c:pt>
                <c:pt idx="110">
                  <c:v>38848.382640000003</c:v>
                </c:pt>
                <c:pt idx="111">
                  <c:v>38848.386109999999</c:v>
                </c:pt>
                <c:pt idx="112">
                  <c:v>38848.389580000003</c:v>
                </c:pt>
                <c:pt idx="113">
                  <c:v>38848.393060000002</c:v>
                </c:pt>
                <c:pt idx="114">
                  <c:v>38848.396529999998</c:v>
                </c:pt>
                <c:pt idx="115">
                  <c:v>38848.400000000001</c:v>
                </c:pt>
                <c:pt idx="116">
                  <c:v>38848.403469999997</c:v>
                </c:pt>
                <c:pt idx="117">
                  <c:v>38848.406940000001</c:v>
                </c:pt>
                <c:pt idx="118">
                  <c:v>38848.41042</c:v>
                </c:pt>
                <c:pt idx="119">
                  <c:v>38848.413890000003</c:v>
                </c:pt>
                <c:pt idx="120">
                  <c:v>38848.417359999999</c:v>
                </c:pt>
                <c:pt idx="121">
                  <c:v>38848.420830000003</c:v>
                </c:pt>
                <c:pt idx="122">
                  <c:v>38848.424310000002</c:v>
                </c:pt>
                <c:pt idx="123">
                  <c:v>38848.427779999998</c:v>
                </c:pt>
                <c:pt idx="124">
                  <c:v>38848.431250000001</c:v>
                </c:pt>
                <c:pt idx="125">
                  <c:v>38848.434719999997</c:v>
                </c:pt>
                <c:pt idx="126">
                  <c:v>38848.438190000001</c:v>
                </c:pt>
                <c:pt idx="127">
                  <c:v>38848.44167</c:v>
                </c:pt>
                <c:pt idx="128">
                  <c:v>38848.445140000003</c:v>
                </c:pt>
                <c:pt idx="129">
                  <c:v>38848.448609999999</c:v>
                </c:pt>
                <c:pt idx="130">
                  <c:v>38848.452080000003</c:v>
                </c:pt>
                <c:pt idx="131">
                  <c:v>38848.455560000002</c:v>
                </c:pt>
                <c:pt idx="132">
                  <c:v>38848.459029999998</c:v>
                </c:pt>
                <c:pt idx="133">
                  <c:v>38848.462500000001</c:v>
                </c:pt>
                <c:pt idx="134">
                  <c:v>38848.465969999997</c:v>
                </c:pt>
                <c:pt idx="135">
                  <c:v>38848.469440000001</c:v>
                </c:pt>
                <c:pt idx="136">
                  <c:v>38848.47292</c:v>
                </c:pt>
                <c:pt idx="137">
                  <c:v>38848.476390000003</c:v>
                </c:pt>
                <c:pt idx="138">
                  <c:v>38848.479859999999</c:v>
                </c:pt>
                <c:pt idx="139">
                  <c:v>38848.483330000003</c:v>
                </c:pt>
                <c:pt idx="140">
                  <c:v>38848.486810000002</c:v>
                </c:pt>
                <c:pt idx="141">
                  <c:v>38848.490279999998</c:v>
                </c:pt>
                <c:pt idx="142">
                  <c:v>38848.493750000001</c:v>
                </c:pt>
                <c:pt idx="143">
                  <c:v>38848.497219999997</c:v>
                </c:pt>
                <c:pt idx="144">
                  <c:v>38848.500690000001</c:v>
                </c:pt>
                <c:pt idx="145">
                  <c:v>38848.50417</c:v>
                </c:pt>
                <c:pt idx="146">
                  <c:v>38848.507640000003</c:v>
                </c:pt>
                <c:pt idx="147">
                  <c:v>38848.511109999999</c:v>
                </c:pt>
                <c:pt idx="148">
                  <c:v>38848.514580000003</c:v>
                </c:pt>
                <c:pt idx="149">
                  <c:v>38848.518060000002</c:v>
                </c:pt>
                <c:pt idx="150">
                  <c:v>38848.521529999998</c:v>
                </c:pt>
                <c:pt idx="151">
                  <c:v>38848.525000000001</c:v>
                </c:pt>
                <c:pt idx="152">
                  <c:v>38848.528469999997</c:v>
                </c:pt>
                <c:pt idx="153">
                  <c:v>38848.531940000001</c:v>
                </c:pt>
                <c:pt idx="154">
                  <c:v>38848.53542</c:v>
                </c:pt>
                <c:pt idx="155">
                  <c:v>38848.538890000003</c:v>
                </c:pt>
                <c:pt idx="156">
                  <c:v>38848.542359999999</c:v>
                </c:pt>
                <c:pt idx="157">
                  <c:v>38848.545830000003</c:v>
                </c:pt>
                <c:pt idx="158">
                  <c:v>38848.549310000002</c:v>
                </c:pt>
                <c:pt idx="159">
                  <c:v>38848.552779999998</c:v>
                </c:pt>
                <c:pt idx="160">
                  <c:v>38848.556250000001</c:v>
                </c:pt>
                <c:pt idx="161">
                  <c:v>38848.559719999997</c:v>
                </c:pt>
                <c:pt idx="162">
                  <c:v>38848.563190000001</c:v>
                </c:pt>
                <c:pt idx="163">
                  <c:v>38848.56667</c:v>
                </c:pt>
                <c:pt idx="164">
                  <c:v>38848.570140000003</c:v>
                </c:pt>
                <c:pt idx="165">
                  <c:v>38848.573609999999</c:v>
                </c:pt>
                <c:pt idx="166">
                  <c:v>38848.577080000003</c:v>
                </c:pt>
                <c:pt idx="167">
                  <c:v>38848.580560000002</c:v>
                </c:pt>
                <c:pt idx="168">
                  <c:v>38848.584029999998</c:v>
                </c:pt>
                <c:pt idx="169">
                  <c:v>38848.587500000001</c:v>
                </c:pt>
                <c:pt idx="170">
                  <c:v>38848.590969999997</c:v>
                </c:pt>
                <c:pt idx="171">
                  <c:v>38848.594440000001</c:v>
                </c:pt>
                <c:pt idx="172">
                  <c:v>38848.59792</c:v>
                </c:pt>
                <c:pt idx="173">
                  <c:v>38848.601390000003</c:v>
                </c:pt>
                <c:pt idx="174">
                  <c:v>38848.604859999999</c:v>
                </c:pt>
                <c:pt idx="175">
                  <c:v>38848.608330000003</c:v>
                </c:pt>
                <c:pt idx="176">
                  <c:v>38848.611810000002</c:v>
                </c:pt>
                <c:pt idx="177">
                  <c:v>38848.615279999998</c:v>
                </c:pt>
                <c:pt idx="178">
                  <c:v>38848.618750000001</c:v>
                </c:pt>
                <c:pt idx="179">
                  <c:v>38848.622219999997</c:v>
                </c:pt>
                <c:pt idx="180">
                  <c:v>38848.625690000001</c:v>
                </c:pt>
                <c:pt idx="181">
                  <c:v>38848.62917</c:v>
                </c:pt>
                <c:pt idx="182">
                  <c:v>38848.632640000003</c:v>
                </c:pt>
                <c:pt idx="183">
                  <c:v>38848.636109999999</c:v>
                </c:pt>
                <c:pt idx="184">
                  <c:v>38848.639580000003</c:v>
                </c:pt>
                <c:pt idx="185">
                  <c:v>38848.643060000002</c:v>
                </c:pt>
                <c:pt idx="186">
                  <c:v>38848.646529999998</c:v>
                </c:pt>
                <c:pt idx="187">
                  <c:v>38848.65</c:v>
                </c:pt>
                <c:pt idx="188">
                  <c:v>38848.653469999997</c:v>
                </c:pt>
                <c:pt idx="189">
                  <c:v>38848.656940000001</c:v>
                </c:pt>
                <c:pt idx="190">
                  <c:v>38848.66042</c:v>
                </c:pt>
                <c:pt idx="191">
                  <c:v>38848.663890000003</c:v>
                </c:pt>
                <c:pt idx="192">
                  <c:v>38848.667359999999</c:v>
                </c:pt>
                <c:pt idx="193">
                  <c:v>38848.670830000003</c:v>
                </c:pt>
                <c:pt idx="194">
                  <c:v>38848.674310000002</c:v>
                </c:pt>
                <c:pt idx="195">
                  <c:v>38848.677779999998</c:v>
                </c:pt>
                <c:pt idx="196">
                  <c:v>38848.681250000001</c:v>
                </c:pt>
                <c:pt idx="197">
                  <c:v>38848.684719999997</c:v>
                </c:pt>
                <c:pt idx="198">
                  <c:v>38848.688190000001</c:v>
                </c:pt>
                <c:pt idx="199">
                  <c:v>38848.69167</c:v>
                </c:pt>
                <c:pt idx="200">
                  <c:v>38848.695140000003</c:v>
                </c:pt>
                <c:pt idx="201">
                  <c:v>38848.698609999999</c:v>
                </c:pt>
                <c:pt idx="202">
                  <c:v>38848.702080000003</c:v>
                </c:pt>
                <c:pt idx="203">
                  <c:v>38848.705560000002</c:v>
                </c:pt>
                <c:pt idx="204">
                  <c:v>38848.709029999998</c:v>
                </c:pt>
                <c:pt idx="205">
                  <c:v>38848.712500000001</c:v>
                </c:pt>
                <c:pt idx="206">
                  <c:v>38848.715969999997</c:v>
                </c:pt>
                <c:pt idx="207">
                  <c:v>38848.719440000001</c:v>
                </c:pt>
                <c:pt idx="208">
                  <c:v>38848.72292</c:v>
                </c:pt>
                <c:pt idx="209">
                  <c:v>38848.726390000003</c:v>
                </c:pt>
                <c:pt idx="210">
                  <c:v>38848.729859999999</c:v>
                </c:pt>
                <c:pt idx="211">
                  <c:v>38848.733330000003</c:v>
                </c:pt>
                <c:pt idx="212">
                  <c:v>38848.736810000002</c:v>
                </c:pt>
                <c:pt idx="213">
                  <c:v>38848.740279999998</c:v>
                </c:pt>
                <c:pt idx="214">
                  <c:v>38848.743750000001</c:v>
                </c:pt>
                <c:pt idx="215">
                  <c:v>38848.747219999997</c:v>
                </c:pt>
                <c:pt idx="216">
                  <c:v>38848.750690000001</c:v>
                </c:pt>
                <c:pt idx="217">
                  <c:v>38848.75417</c:v>
                </c:pt>
                <c:pt idx="218">
                  <c:v>38848.757640000003</c:v>
                </c:pt>
                <c:pt idx="219">
                  <c:v>38848.761109999999</c:v>
                </c:pt>
                <c:pt idx="220">
                  <c:v>38848.764580000003</c:v>
                </c:pt>
                <c:pt idx="221">
                  <c:v>38848.768060000002</c:v>
                </c:pt>
                <c:pt idx="222">
                  <c:v>38848.771529999998</c:v>
                </c:pt>
                <c:pt idx="223">
                  <c:v>38848.775000000001</c:v>
                </c:pt>
                <c:pt idx="224">
                  <c:v>38848.778469999997</c:v>
                </c:pt>
                <c:pt idx="225">
                  <c:v>38848.781940000001</c:v>
                </c:pt>
                <c:pt idx="226">
                  <c:v>38848.78542</c:v>
                </c:pt>
                <c:pt idx="227">
                  <c:v>38848.788890000003</c:v>
                </c:pt>
                <c:pt idx="228">
                  <c:v>38848.792359999999</c:v>
                </c:pt>
                <c:pt idx="229">
                  <c:v>38848.795830000003</c:v>
                </c:pt>
                <c:pt idx="230">
                  <c:v>38848.799310000002</c:v>
                </c:pt>
                <c:pt idx="231">
                  <c:v>38848.802779999998</c:v>
                </c:pt>
                <c:pt idx="232">
                  <c:v>38848.806250000001</c:v>
                </c:pt>
                <c:pt idx="233">
                  <c:v>38848.809719999997</c:v>
                </c:pt>
                <c:pt idx="234">
                  <c:v>38848.813190000001</c:v>
                </c:pt>
                <c:pt idx="235">
                  <c:v>38848.81667</c:v>
                </c:pt>
                <c:pt idx="236">
                  <c:v>38848.820140000003</c:v>
                </c:pt>
                <c:pt idx="237">
                  <c:v>38848.823609999999</c:v>
                </c:pt>
                <c:pt idx="238">
                  <c:v>38848.827080000003</c:v>
                </c:pt>
                <c:pt idx="239">
                  <c:v>38848.830560000002</c:v>
                </c:pt>
                <c:pt idx="240">
                  <c:v>38848.834029999998</c:v>
                </c:pt>
                <c:pt idx="241">
                  <c:v>38848.837500000001</c:v>
                </c:pt>
                <c:pt idx="242">
                  <c:v>38848.840969999997</c:v>
                </c:pt>
                <c:pt idx="243">
                  <c:v>38848.844440000001</c:v>
                </c:pt>
                <c:pt idx="244">
                  <c:v>38848.84792</c:v>
                </c:pt>
                <c:pt idx="245">
                  <c:v>38848.851390000003</c:v>
                </c:pt>
                <c:pt idx="246">
                  <c:v>38848.854859999999</c:v>
                </c:pt>
                <c:pt idx="247">
                  <c:v>38848.858330000003</c:v>
                </c:pt>
                <c:pt idx="248">
                  <c:v>38848.861810000002</c:v>
                </c:pt>
                <c:pt idx="249">
                  <c:v>38848.865279999998</c:v>
                </c:pt>
                <c:pt idx="250">
                  <c:v>38848.868750000001</c:v>
                </c:pt>
                <c:pt idx="251">
                  <c:v>38848.872219999997</c:v>
                </c:pt>
                <c:pt idx="252">
                  <c:v>38848.875690000001</c:v>
                </c:pt>
                <c:pt idx="253">
                  <c:v>38848.87917</c:v>
                </c:pt>
                <c:pt idx="254">
                  <c:v>38848.882640000003</c:v>
                </c:pt>
                <c:pt idx="255">
                  <c:v>38848.886109999999</c:v>
                </c:pt>
                <c:pt idx="256">
                  <c:v>38848.889580000003</c:v>
                </c:pt>
                <c:pt idx="257">
                  <c:v>38848.893060000002</c:v>
                </c:pt>
                <c:pt idx="258">
                  <c:v>38848.896529999998</c:v>
                </c:pt>
                <c:pt idx="259">
                  <c:v>38848.9</c:v>
                </c:pt>
                <c:pt idx="260">
                  <c:v>38848.903469999997</c:v>
                </c:pt>
                <c:pt idx="261">
                  <c:v>38848.906940000001</c:v>
                </c:pt>
                <c:pt idx="262">
                  <c:v>38848.91042</c:v>
                </c:pt>
                <c:pt idx="263">
                  <c:v>38848.913890000003</c:v>
                </c:pt>
                <c:pt idx="264">
                  <c:v>38848.917359999999</c:v>
                </c:pt>
                <c:pt idx="265">
                  <c:v>38848.920830000003</c:v>
                </c:pt>
                <c:pt idx="266">
                  <c:v>38848.924310000002</c:v>
                </c:pt>
                <c:pt idx="267">
                  <c:v>38848.927779999998</c:v>
                </c:pt>
                <c:pt idx="268">
                  <c:v>38848.931250000001</c:v>
                </c:pt>
                <c:pt idx="269">
                  <c:v>38848.934719999997</c:v>
                </c:pt>
                <c:pt idx="270">
                  <c:v>38848.938190000001</c:v>
                </c:pt>
                <c:pt idx="271">
                  <c:v>38848.94167</c:v>
                </c:pt>
                <c:pt idx="272">
                  <c:v>38848.945140000003</c:v>
                </c:pt>
                <c:pt idx="273">
                  <c:v>38848.948609999999</c:v>
                </c:pt>
                <c:pt idx="274">
                  <c:v>38848.952080000003</c:v>
                </c:pt>
                <c:pt idx="275">
                  <c:v>38848.955560000002</c:v>
                </c:pt>
                <c:pt idx="276">
                  <c:v>38848.959029999998</c:v>
                </c:pt>
                <c:pt idx="277">
                  <c:v>38848.962500000001</c:v>
                </c:pt>
                <c:pt idx="278">
                  <c:v>38848.965969999997</c:v>
                </c:pt>
                <c:pt idx="279">
                  <c:v>38848.969440000001</c:v>
                </c:pt>
                <c:pt idx="280">
                  <c:v>38848.97292</c:v>
                </c:pt>
                <c:pt idx="281">
                  <c:v>38848.976390000003</c:v>
                </c:pt>
                <c:pt idx="282">
                  <c:v>38848.979859999999</c:v>
                </c:pt>
                <c:pt idx="283">
                  <c:v>38848.983330000003</c:v>
                </c:pt>
                <c:pt idx="284">
                  <c:v>38848.986810000002</c:v>
                </c:pt>
                <c:pt idx="285">
                  <c:v>38848.990279999998</c:v>
                </c:pt>
                <c:pt idx="286">
                  <c:v>38848.993750000001</c:v>
                </c:pt>
                <c:pt idx="287">
                  <c:v>38848.997219999997</c:v>
                </c:pt>
              </c:numCache>
            </c:numRef>
          </c:xVal>
          <c:yVal>
            <c:numRef>
              <c:f>Series!$C$4:$C$1446</c:f>
              <c:numCache>
                <c:formatCode>General</c:formatCode>
                <c:ptCount val="1443"/>
                <c:pt idx="0">
                  <c:v>0.624</c:v>
                </c:pt>
                <c:pt idx="1">
                  <c:v>0.63500000000000001</c:v>
                </c:pt>
                <c:pt idx="2">
                  <c:v>0.63800000000000001</c:v>
                </c:pt>
                <c:pt idx="3">
                  <c:v>0.64700000000000002</c:v>
                </c:pt>
                <c:pt idx="4">
                  <c:v>0.65100000000000002</c:v>
                </c:pt>
                <c:pt idx="5">
                  <c:v>0.66100000000000003</c:v>
                </c:pt>
                <c:pt idx="6">
                  <c:v>0.66800000000000004</c:v>
                </c:pt>
                <c:pt idx="7">
                  <c:v>0.66800000000000004</c:v>
                </c:pt>
                <c:pt idx="8">
                  <c:v>0.67700000000000005</c:v>
                </c:pt>
                <c:pt idx="9">
                  <c:v>0.68400000000000005</c:v>
                </c:pt>
                <c:pt idx="10">
                  <c:v>0.68799999999999895</c:v>
                </c:pt>
                <c:pt idx="11">
                  <c:v>0.69099999999999895</c:v>
                </c:pt>
                <c:pt idx="12">
                  <c:v>0.69499999999999995</c:v>
                </c:pt>
                <c:pt idx="13">
                  <c:v>0.7</c:v>
                </c:pt>
                <c:pt idx="14">
                  <c:v>0.70199999999999996</c:v>
                </c:pt>
                <c:pt idx="15">
                  <c:v>0.70699999999999996</c:v>
                </c:pt>
                <c:pt idx="16">
                  <c:v>0.71099999999999997</c:v>
                </c:pt>
                <c:pt idx="17">
                  <c:v>0.71399999999999997</c:v>
                </c:pt>
                <c:pt idx="18">
                  <c:v>0.71599999999999997</c:v>
                </c:pt>
                <c:pt idx="19">
                  <c:v>0.71599999999999997</c:v>
                </c:pt>
                <c:pt idx="20">
                  <c:v>0.72299999999999998</c:v>
                </c:pt>
                <c:pt idx="21">
                  <c:v>0.72499999999999998</c:v>
                </c:pt>
                <c:pt idx="22">
                  <c:v>0.72499999999999998</c:v>
                </c:pt>
                <c:pt idx="23">
                  <c:v>0.73</c:v>
                </c:pt>
                <c:pt idx="24">
                  <c:v>0.73199999999999998</c:v>
                </c:pt>
                <c:pt idx="25">
                  <c:v>0.73399999999999999</c:v>
                </c:pt>
                <c:pt idx="26">
                  <c:v>0.73399999999999999</c:v>
                </c:pt>
                <c:pt idx="27">
                  <c:v>0.73699999999999999</c:v>
                </c:pt>
                <c:pt idx="28">
                  <c:v>0.73699999999999999</c:v>
                </c:pt>
                <c:pt idx="29">
                  <c:v>0.73699999999999999</c:v>
                </c:pt>
                <c:pt idx="30">
                  <c:v>0.73699999999999999</c:v>
                </c:pt>
                <c:pt idx="31">
                  <c:v>0.73699999999999999</c:v>
                </c:pt>
                <c:pt idx="32">
                  <c:v>0.73699999999999999</c:v>
                </c:pt>
                <c:pt idx="33">
                  <c:v>0.73199999999999998</c:v>
                </c:pt>
                <c:pt idx="34">
                  <c:v>0.73399999999999999</c:v>
                </c:pt>
                <c:pt idx="35">
                  <c:v>0.73199999999999998</c:v>
                </c:pt>
                <c:pt idx="36">
                  <c:v>0.73199999999999998</c:v>
                </c:pt>
                <c:pt idx="37">
                  <c:v>0.73199999999999998</c:v>
                </c:pt>
                <c:pt idx="38">
                  <c:v>0.72799999999999998</c:v>
                </c:pt>
                <c:pt idx="39">
                  <c:v>0.72299999999999998</c:v>
                </c:pt>
                <c:pt idx="40">
                  <c:v>0.71799999999999997</c:v>
                </c:pt>
                <c:pt idx="41">
                  <c:v>0.72099999999999997</c:v>
                </c:pt>
                <c:pt idx="42">
                  <c:v>0.71799999999999997</c:v>
                </c:pt>
                <c:pt idx="43">
                  <c:v>0.71399999999999997</c:v>
                </c:pt>
                <c:pt idx="44">
                  <c:v>0.71399999999999997</c:v>
                </c:pt>
                <c:pt idx="45">
                  <c:v>0.70899999999999996</c:v>
                </c:pt>
                <c:pt idx="46">
                  <c:v>0.70199999999999996</c:v>
                </c:pt>
                <c:pt idx="47">
                  <c:v>0.7</c:v>
                </c:pt>
                <c:pt idx="48">
                  <c:v>0.69299999999999895</c:v>
                </c:pt>
                <c:pt idx="49">
                  <c:v>0.68799999999999895</c:v>
                </c:pt>
                <c:pt idx="50">
                  <c:v>0.68400000000000005</c:v>
                </c:pt>
                <c:pt idx="51">
                  <c:v>0.67700000000000005</c:v>
                </c:pt>
                <c:pt idx="52">
                  <c:v>0.66500000000000004</c:v>
                </c:pt>
                <c:pt idx="53">
                  <c:v>0.66300000000000003</c:v>
                </c:pt>
                <c:pt idx="54">
                  <c:v>0.65600000000000003</c:v>
                </c:pt>
                <c:pt idx="55">
                  <c:v>0.65200000000000002</c:v>
                </c:pt>
                <c:pt idx="56">
                  <c:v>0.64500000000000002</c:v>
                </c:pt>
                <c:pt idx="57">
                  <c:v>0.63800000000000001</c:v>
                </c:pt>
                <c:pt idx="58">
                  <c:v>0.628</c:v>
                </c:pt>
                <c:pt idx="59">
                  <c:v>0.622</c:v>
                </c:pt>
                <c:pt idx="60">
                  <c:v>0.622</c:v>
                </c:pt>
                <c:pt idx="61">
                  <c:v>0.60299999999999998</c:v>
                </c:pt>
                <c:pt idx="62">
                  <c:v>0.59899999999999998</c:v>
                </c:pt>
                <c:pt idx="63">
                  <c:v>0.59199999999999997</c:v>
                </c:pt>
                <c:pt idx="64">
                  <c:v>0.58199999999999996</c:v>
                </c:pt>
                <c:pt idx="65">
                  <c:v>0.57599999999999996</c:v>
                </c:pt>
                <c:pt idx="66">
                  <c:v>0.56899999999999995</c:v>
                </c:pt>
                <c:pt idx="67">
                  <c:v>0.55700000000000005</c:v>
                </c:pt>
                <c:pt idx="68">
                  <c:v>0.54800000000000004</c:v>
                </c:pt>
                <c:pt idx="69">
                  <c:v>0.53900000000000003</c:v>
                </c:pt>
                <c:pt idx="70">
                  <c:v>0.52700000000000002</c:v>
                </c:pt>
                <c:pt idx="71">
                  <c:v>0.52300000000000002</c:v>
                </c:pt>
                <c:pt idx="72">
                  <c:v>0.50900000000000001</c:v>
                </c:pt>
                <c:pt idx="73">
                  <c:v>0.497</c:v>
                </c:pt>
                <c:pt idx="74">
                  <c:v>0.48799999999999999</c:v>
                </c:pt>
                <c:pt idx="75">
                  <c:v>0.47899999999999998</c:v>
                </c:pt>
                <c:pt idx="76">
                  <c:v>0.46700000000000003</c:v>
                </c:pt>
                <c:pt idx="77">
                  <c:v>0.45800000000000002</c:v>
                </c:pt>
                <c:pt idx="78">
                  <c:v>0.44700000000000001</c:v>
                </c:pt>
                <c:pt idx="79">
                  <c:v>0.44</c:v>
                </c:pt>
                <c:pt idx="80">
                  <c:v>0.42799999999999999</c:v>
                </c:pt>
                <c:pt idx="81">
                  <c:v>0.41899999999999998</c:v>
                </c:pt>
                <c:pt idx="82">
                  <c:v>0.40500000000000003</c:v>
                </c:pt>
                <c:pt idx="83">
                  <c:v>0.39600000000000002</c:v>
                </c:pt>
                <c:pt idx="84">
                  <c:v>0.38</c:v>
                </c:pt>
                <c:pt idx="85">
                  <c:v>0.371</c:v>
                </c:pt>
                <c:pt idx="86">
                  <c:v>0.35899999999999999</c:v>
                </c:pt>
                <c:pt idx="87">
                  <c:v>0.34799999999999998</c:v>
                </c:pt>
                <c:pt idx="88">
                  <c:v>0.33600000000000002</c:v>
                </c:pt>
                <c:pt idx="89">
                  <c:v>0.32500000000000001</c:v>
                </c:pt>
                <c:pt idx="90">
                  <c:v>0.308</c:v>
                </c:pt>
                <c:pt idx="91">
                  <c:v>0.29899999999999999</c:v>
                </c:pt>
                <c:pt idx="92">
                  <c:v>0.28799999999999998</c:v>
                </c:pt>
                <c:pt idx="93">
                  <c:v>0.27400000000000002</c:v>
                </c:pt>
                <c:pt idx="94">
                  <c:v>0.26200000000000001</c:v>
                </c:pt>
                <c:pt idx="95">
                  <c:v>0.249</c:v>
                </c:pt>
                <c:pt idx="96">
                  <c:v>0.23699999999999999</c:v>
                </c:pt>
                <c:pt idx="97">
                  <c:v>0.22600000000000001</c:v>
                </c:pt>
                <c:pt idx="98">
                  <c:v>0.20699999999999999</c:v>
                </c:pt>
                <c:pt idx="99">
                  <c:v>0.19800000000000001</c:v>
                </c:pt>
                <c:pt idx="100">
                  <c:v>0.189</c:v>
                </c:pt>
                <c:pt idx="101">
                  <c:v>0.17299999999999999</c:v>
                </c:pt>
                <c:pt idx="102">
                  <c:v>0.16300000000000001</c:v>
                </c:pt>
                <c:pt idx="103">
                  <c:v>0.152</c:v>
                </c:pt>
                <c:pt idx="104">
                  <c:v>0.14000000000000001</c:v>
                </c:pt>
                <c:pt idx="105">
                  <c:v>0.129</c:v>
                </c:pt>
                <c:pt idx="106">
                  <c:v>0.11700000000000001</c:v>
                </c:pt>
                <c:pt idx="107">
                  <c:v>0.106</c:v>
                </c:pt>
                <c:pt idx="108">
                  <c:v>9.1999999999999998E-2</c:v>
                </c:pt>
                <c:pt idx="109">
                  <c:v>7.8E-2</c:v>
                </c:pt>
                <c:pt idx="110">
                  <c:v>6.4000000000000001E-2</c:v>
                </c:pt>
                <c:pt idx="111">
                  <c:v>5.2999999999999999E-2</c:v>
                </c:pt>
                <c:pt idx="112">
                  <c:v>4.1000000000000002E-2</c:v>
                </c:pt>
                <c:pt idx="113">
                  <c:v>2.8000000000000001E-2</c:v>
                </c:pt>
                <c:pt idx="114">
                  <c:v>1.6E-2</c:v>
                </c:pt>
                <c:pt idx="115">
                  <c:v>5.0000000000000001E-3</c:v>
                </c:pt>
                <c:pt idx="116">
                  <c:v>-8.9999999999999906E-3</c:v>
                </c:pt>
                <c:pt idx="117">
                  <c:v>-2.1000000000000001E-2</c:v>
                </c:pt>
                <c:pt idx="118">
                  <c:v>-3.6999999999999998E-2</c:v>
                </c:pt>
                <c:pt idx="119">
                  <c:v>-4.5999999999999999E-2</c:v>
                </c:pt>
                <c:pt idx="120">
                  <c:v>-6.2E-2</c:v>
                </c:pt>
                <c:pt idx="121">
                  <c:v>-9.1999999999999998E-2</c:v>
                </c:pt>
                <c:pt idx="122">
                  <c:v>-0.124</c:v>
                </c:pt>
                <c:pt idx="123">
                  <c:v>-0.15</c:v>
                </c:pt>
                <c:pt idx="124">
                  <c:v>-0.17699999999999999</c:v>
                </c:pt>
                <c:pt idx="125">
                  <c:v>-0.19800000000000001</c:v>
                </c:pt>
                <c:pt idx="126">
                  <c:v>-0.214</c:v>
                </c:pt>
                <c:pt idx="127">
                  <c:v>-0.23</c:v>
                </c:pt>
                <c:pt idx="128">
                  <c:v>-0.249</c:v>
                </c:pt>
                <c:pt idx="129">
                  <c:v>-0.26500000000000001</c:v>
                </c:pt>
                <c:pt idx="130">
                  <c:v>-0.27900000000000003</c:v>
                </c:pt>
                <c:pt idx="131">
                  <c:v>-0.28999999999999998</c:v>
                </c:pt>
                <c:pt idx="132">
                  <c:v>-0.30599999999999999</c:v>
                </c:pt>
                <c:pt idx="133">
                  <c:v>-0.318</c:v>
                </c:pt>
                <c:pt idx="134">
                  <c:v>-0.33200000000000002</c:v>
                </c:pt>
                <c:pt idx="135">
                  <c:v>-0.34799999999999998</c:v>
                </c:pt>
                <c:pt idx="136">
                  <c:v>-0.35699999999999998</c:v>
                </c:pt>
                <c:pt idx="137">
                  <c:v>-0.36599999999999999</c:v>
                </c:pt>
                <c:pt idx="138">
                  <c:v>-0.38200000000000001</c:v>
                </c:pt>
                <c:pt idx="139">
                  <c:v>-0.38900000000000001</c:v>
                </c:pt>
                <c:pt idx="140">
                  <c:v>-0.40100000000000002</c:v>
                </c:pt>
                <c:pt idx="141">
                  <c:v>-0.41199999999999998</c:v>
                </c:pt>
                <c:pt idx="142">
                  <c:v>-0.42099999999999999</c:v>
                </c:pt>
                <c:pt idx="143">
                  <c:v>-0.43099999999999999</c:v>
                </c:pt>
                <c:pt idx="144">
                  <c:v>-0.442</c:v>
                </c:pt>
                <c:pt idx="145">
                  <c:v>-0.44900000000000001</c:v>
                </c:pt>
                <c:pt idx="146">
                  <c:v>-0.46</c:v>
                </c:pt>
                <c:pt idx="147">
                  <c:v>-0.47</c:v>
                </c:pt>
                <c:pt idx="148">
                  <c:v>-0.45600000000000002</c:v>
                </c:pt>
                <c:pt idx="149">
                  <c:v>-0.44400000000000001</c:v>
                </c:pt>
                <c:pt idx="150">
                  <c:v>-0.44</c:v>
                </c:pt>
                <c:pt idx="151">
                  <c:v>-0.435</c:v>
                </c:pt>
                <c:pt idx="152">
                  <c:v>-0.433</c:v>
                </c:pt>
                <c:pt idx="153">
                  <c:v>-0.435</c:v>
                </c:pt>
                <c:pt idx="154">
                  <c:v>-0.435</c:v>
                </c:pt>
                <c:pt idx="155">
                  <c:v>-0.442</c:v>
                </c:pt>
                <c:pt idx="156">
                  <c:v>-0.44400000000000001</c:v>
                </c:pt>
                <c:pt idx="157">
                  <c:v>-0.44700000000000001</c:v>
                </c:pt>
                <c:pt idx="158">
                  <c:v>-0.44700000000000001</c:v>
                </c:pt>
                <c:pt idx="159">
                  <c:v>-0.45100000000000001</c:v>
                </c:pt>
                <c:pt idx="160">
                  <c:v>-0.45100000000000001</c:v>
                </c:pt>
                <c:pt idx="161">
                  <c:v>-0.45600000000000002</c:v>
                </c:pt>
                <c:pt idx="162">
                  <c:v>-0.46100000000000002</c:v>
                </c:pt>
                <c:pt idx="163">
                  <c:v>-0.46100000000000002</c:v>
                </c:pt>
                <c:pt idx="164">
                  <c:v>-0.46</c:v>
                </c:pt>
                <c:pt idx="165">
                  <c:v>-0.46500000000000002</c:v>
                </c:pt>
                <c:pt idx="166">
                  <c:v>-0.46500000000000002</c:v>
                </c:pt>
                <c:pt idx="167">
                  <c:v>-0.46500000000000002</c:v>
                </c:pt>
                <c:pt idx="168">
                  <c:v>-0.46500000000000002</c:v>
                </c:pt>
                <c:pt idx="169">
                  <c:v>-0.46700000000000003</c:v>
                </c:pt>
                <c:pt idx="170">
                  <c:v>-0.46700000000000003</c:v>
                </c:pt>
                <c:pt idx="171">
                  <c:v>-0.47</c:v>
                </c:pt>
                <c:pt idx="172">
                  <c:v>-0.46700000000000003</c:v>
                </c:pt>
                <c:pt idx="173">
                  <c:v>-0.46500000000000002</c:v>
                </c:pt>
                <c:pt idx="174">
                  <c:v>-0.46500000000000002</c:v>
                </c:pt>
                <c:pt idx="175">
                  <c:v>-0.46300000000000002</c:v>
                </c:pt>
                <c:pt idx="176">
                  <c:v>-0.46300000000000002</c:v>
                </c:pt>
                <c:pt idx="177">
                  <c:v>-0.45800000000000002</c:v>
                </c:pt>
                <c:pt idx="178">
                  <c:v>-0.45800000000000002</c:v>
                </c:pt>
                <c:pt idx="179">
                  <c:v>-0.45300000000000001</c:v>
                </c:pt>
                <c:pt idx="180">
                  <c:v>-0.45100000000000001</c:v>
                </c:pt>
                <c:pt idx="181">
                  <c:v>-0.44900000000000001</c:v>
                </c:pt>
                <c:pt idx="182">
                  <c:v>-0.44400000000000001</c:v>
                </c:pt>
                <c:pt idx="183">
                  <c:v>-0.442</c:v>
                </c:pt>
                <c:pt idx="184">
                  <c:v>-0.437</c:v>
                </c:pt>
                <c:pt idx="185">
                  <c:v>-0.433</c:v>
                </c:pt>
                <c:pt idx="186">
                  <c:v>-0.42799999999999999</c:v>
                </c:pt>
                <c:pt idx="187">
                  <c:v>-0.42599999999999999</c:v>
                </c:pt>
                <c:pt idx="188">
                  <c:v>-0.41899999999999998</c:v>
                </c:pt>
                <c:pt idx="189">
                  <c:v>-0.41399999999999998</c:v>
                </c:pt>
                <c:pt idx="190">
                  <c:v>-0.41</c:v>
                </c:pt>
                <c:pt idx="191">
                  <c:v>-0.40500000000000003</c:v>
                </c:pt>
                <c:pt idx="192">
                  <c:v>-0.39600000000000002</c:v>
                </c:pt>
                <c:pt idx="193">
                  <c:v>-0.39100000000000001</c:v>
                </c:pt>
                <c:pt idx="194">
                  <c:v>-0.38400000000000001</c:v>
                </c:pt>
                <c:pt idx="195">
                  <c:v>-0.378</c:v>
                </c:pt>
                <c:pt idx="196">
                  <c:v>-0.371</c:v>
                </c:pt>
                <c:pt idx="197">
                  <c:v>-0.36099999999999999</c:v>
                </c:pt>
                <c:pt idx="198">
                  <c:v>-0.35499999999999998</c:v>
                </c:pt>
                <c:pt idx="199">
                  <c:v>-0.35</c:v>
                </c:pt>
                <c:pt idx="200">
                  <c:v>-0.33800000000000002</c:v>
                </c:pt>
                <c:pt idx="201">
                  <c:v>-0.32900000000000001</c:v>
                </c:pt>
                <c:pt idx="202">
                  <c:v>-0.32500000000000001</c:v>
                </c:pt>
                <c:pt idx="203">
                  <c:v>-0.311</c:v>
                </c:pt>
                <c:pt idx="204">
                  <c:v>-0.29899999999999999</c:v>
                </c:pt>
                <c:pt idx="205">
                  <c:v>-0.28999999999999998</c:v>
                </c:pt>
                <c:pt idx="206">
                  <c:v>-0.27900000000000003</c:v>
                </c:pt>
                <c:pt idx="207">
                  <c:v>-0.27200000000000002</c:v>
                </c:pt>
                <c:pt idx="208">
                  <c:v>-0.26</c:v>
                </c:pt>
                <c:pt idx="209">
                  <c:v>-0.249</c:v>
                </c:pt>
                <c:pt idx="210">
                  <c:v>-0.23699999999999999</c:v>
                </c:pt>
                <c:pt idx="211">
                  <c:v>-0.22800000000000001</c:v>
                </c:pt>
                <c:pt idx="212">
                  <c:v>-0.216</c:v>
                </c:pt>
                <c:pt idx="213">
                  <c:v>-0.20300000000000001</c:v>
                </c:pt>
                <c:pt idx="214">
                  <c:v>-0.191</c:v>
                </c:pt>
                <c:pt idx="215">
                  <c:v>-0.18</c:v>
                </c:pt>
                <c:pt idx="216">
                  <c:v>-0.17</c:v>
                </c:pt>
                <c:pt idx="217">
                  <c:v>-0.157</c:v>
                </c:pt>
                <c:pt idx="218">
                  <c:v>-0.14699999999999999</c:v>
                </c:pt>
                <c:pt idx="219">
                  <c:v>-0.13100000000000001</c:v>
                </c:pt>
                <c:pt idx="220">
                  <c:v>-0.122</c:v>
                </c:pt>
                <c:pt idx="221">
                  <c:v>-0.106</c:v>
                </c:pt>
                <c:pt idx="222">
                  <c:v>-9.4E-2</c:v>
                </c:pt>
                <c:pt idx="223">
                  <c:v>-8.3000000000000004E-2</c:v>
                </c:pt>
                <c:pt idx="224">
                  <c:v>-7.3999999999999996E-2</c:v>
                </c:pt>
                <c:pt idx="225">
                  <c:v>-5.8000000000000003E-2</c:v>
                </c:pt>
                <c:pt idx="226">
                  <c:v>-4.8000000000000001E-2</c:v>
                </c:pt>
                <c:pt idx="227">
                  <c:v>-3.5000000000000003E-2</c:v>
                </c:pt>
                <c:pt idx="228">
                  <c:v>-2.1000000000000001E-2</c:v>
                </c:pt>
                <c:pt idx="229">
                  <c:v>-1.2E-2</c:v>
                </c:pt>
                <c:pt idx="230">
                  <c:v>2E-3</c:v>
                </c:pt>
                <c:pt idx="231">
                  <c:v>1.6E-2</c:v>
                </c:pt>
                <c:pt idx="232">
                  <c:v>2.5000000000000001E-2</c:v>
                </c:pt>
                <c:pt idx="233">
                  <c:v>3.9E-2</c:v>
                </c:pt>
                <c:pt idx="234">
                  <c:v>5.2999999999999999E-2</c:v>
                </c:pt>
                <c:pt idx="235">
                  <c:v>6.2E-2</c:v>
                </c:pt>
                <c:pt idx="236">
                  <c:v>7.8E-2</c:v>
                </c:pt>
                <c:pt idx="237">
                  <c:v>8.6999999999999897E-2</c:v>
                </c:pt>
                <c:pt idx="238">
                  <c:v>9.7000000000000003E-2</c:v>
                </c:pt>
                <c:pt idx="239">
                  <c:v>0.111</c:v>
                </c:pt>
                <c:pt idx="240">
                  <c:v>0.122</c:v>
                </c:pt>
                <c:pt idx="241">
                  <c:v>0.13400000000000001</c:v>
                </c:pt>
                <c:pt idx="242">
                  <c:v>0.14699999999999999</c:v>
                </c:pt>
                <c:pt idx="243">
                  <c:v>0.159</c:v>
                </c:pt>
                <c:pt idx="244">
                  <c:v>0.17</c:v>
                </c:pt>
                <c:pt idx="245">
                  <c:v>0.17699999999999999</c:v>
                </c:pt>
                <c:pt idx="246">
                  <c:v>0.193</c:v>
                </c:pt>
                <c:pt idx="247">
                  <c:v>0.20300000000000001</c:v>
                </c:pt>
                <c:pt idx="248">
                  <c:v>0.214</c:v>
                </c:pt>
                <c:pt idx="249">
                  <c:v>0.223</c:v>
                </c:pt>
                <c:pt idx="250">
                  <c:v>0.23499999999999999</c:v>
                </c:pt>
                <c:pt idx="251">
                  <c:v>0.251</c:v>
                </c:pt>
                <c:pt idx="252">
                  <c:v>0.26200000000000001</c:v>
                </c:pt>
                <c:pt idx="253">
                  <c:v>0.27200000000000002</c:v>
                </c:pt>
                <c:pt idx="254">
                  <c:v>0.28499999999999998</c:v>
                </c:pt>
                <c:pt idx="255">
                  <c:v>0.29699999999999999</c:v>
                </c:pt>
                <c:pt idx="256">
                  <c:v>0.30599999999999999</c:v>
                </c:pt>
                <c:pt idx="257">
                  <c:v>0.32</c:v>
                </c:pt>
                <c:pt idx="258">
                  <c:v>0.33400000000000002</c:v>
                </c:pt>
                <c:pt idx="259">
                  <c:v>0.34100000000000003</c:v>
                </c:pt>
                <c:pt idx="260">
                  <c:v>0.35499999999999998</c:v>
                </c:pt>
                <c:pt idx="261">
                  <c:v>0.36399999999999999</c:v>
                </c:pt>
                <c:pt idx="262">
                  <c:v>0.375</c:v>
                </c:pt>
                <c:pt idx="263">
                  <c:v>0.38700000000000001</c:v>
                </c:pt>
                <c:pt idx="264">
                  <c:v>0.40100000000000002</c:v>
                </c:pt>
                <c:pt idx="265">
                  <c:v>0.41</c:v>
                </c:pt>
                <c:pt idx="266">
                  <c:v>0.42099999999999999</c:v>
                </c:pt>
                <c:pt idx="267">
                  <c:v>0.433</c:v>
                </c:pt>
                <c:pt idx="268">
                  <c:v>0.44400000000000001</c:v>
                </c:pt>
                <c:pt idx="269">
                  <c:v>0.45600000000000002</c:v>
                </c:pt>
                <c:pt idx="270">
                  <c:v>0.46500000000000002</c:v>
                </c:pt>
                <c:pt idx="271">
                  <c:v>0.47199999999999998</c:v>
                </c:pt>
                <c:pt idx="272">
                  <c:v>0.48599999999999999</c:v>
                </c:pt>
                <c:pt idx="273">
                  <c:v>0.495</c:v>
                </c:pt>
                <c:pt idx="274">
                  <c:v>0.50700000000000001</c:v>
                </c:pt>
                <c:pt idx="275">
                  <c:v>0.51600000000000001</c:v>
                </c:pt>
                <c:pt idx="276">
                  <c:v>0.52500000000000002</c:v>
                </c:pt>
                <c:pt idx="277">
                  <c:v>0.53400000000000003</c:v>
                </c:pt>
                <c:pt idx="278">
                  <c:v>0.54600000000000004</c:v>
                </c:pt>
                <c:pt idx="279">
                  <c:v>0.55500000000000005</c:v>
                </c:pt>
                <c:pt idx="280">
                  <c:v>0.56200000000000006</c:v>
                </c:pt>
                <c:pt idx="281">
                  <c:v>0.56899999999999995</c:v>
                </c:pt>
                <c:pt idx="282">
                  <c:v>0.57999999999999996</c:v>
                </c:pt>
                <c:pt idx="283">
                  <c:v>0.58899999999999997</c:v>
                </c:pt>
                <c:pt idx="284">
                  <c:v>0.59599999999999997</c:v>
                </c:pt>
                <c:pt idx="285">
                  <c:v>0.60599999999999998</c:v>
                </c:pt>
                <c:pt idx="286">
                  <c:v>0.61499999999999999</c:v>
                </c:pt>
                <c:pt idx="287">
                  <c:v>0.624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Series!$D$3</c:f>
              <c:strCache>
                <c:ptCount val="1"/>
                <c:pt idx="0">
                  <c:v>SYNTHETIC</c:v>
                </c:pt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Series!$B$4:$B$1446</c:f>
              <c:numCache>
                <c:formatCode>mm/dd/yyyy\ hh:mm:ss</c:formatCode>
                <c:ptCount val="1443"/>
                <c:pt idx="0">
                  <c:v>38848.000690000001</c:v>
                </c:pt>
                <c:pt idx="1">
                  <c:v>38848.00417</c:v>
                </c:pt>
                <c:pt idx="2">
                  <c:v>38848.007640000003</c:v>
                </c:pt>
                <c:pt idx="3">
                  <c:v>38848.011109999999</c:v>
                </c:pt>
                <c:pt idx="4">
                  <c:v>38848.014580000003</c:v>
                </c:pt>
                <c:pt idx="5">
                  <c:v>38848.018060000002</c:v>
                </c:pt>
                <c:pt idx="6">
                  <c:v>38848.021529999998</c:v>
                </c:pt>
                <c:pt idx="7">
                  <c:v>38848.025000000001</c:v>
                </c:pt>
                <c:pt idx="8">
                  <c:v>38848.028469999997</c:v>
                </c:pt>
                <c:pt idx="9">
                  <c:v>38848.031940000001</c:v>
                </c:pt>
                <c:pt idx="10">
                  <c:v>38848.03542</c:v>
                </c:pt>
                <c:pt idx="11">
                  <c:v>38848.038890000003</c:v>
                </c:pt>
                <c:pt idx="12">
                  <c:v>38848.042359999999</c:v>
                </c:pt>
                <c:pt idx="13">
                  <c:v>38848.045830000003</c:v>
                </c:pt>
                <c:pt idx="14">
                  <c:v>38848.049310000002</c:v>
                </c:pt>
                <c:pt idx="15">
                  <c:v>38848.052779999998</c:v>
                </c:pt>
                <c:pt idx="16">
                  <c:v>38848.056250000001</c:v>
                </c:pt>
                <c:pt idx="17">
                  <c:v>38848.059719999997</c:v>
                </c:pt>
                <c:pt idx="18">
                  <c:v>38848.063190000001</c:v>
                </c:pt>
                <c:pt idx="19">
                  <c:v>38848.06667</c:v>
                </c:pt>
                <c:pt idx="20">
                  <c:v>38848.070140000003</c:v>
                </c:pt>
                <c:pt idx="21">
                  <c:v>38848.073609999999</c:v>
                </c:pt>
                <c:pt idx="22">
                  <c:v>38848.077080000003</c:v>
                </c:pt>
                <c:pt idx="23">
                  <c:v>38848.080560000002</c:v>
                </c:pt>
                <c:pt idx="24">
                  <c:v>38848.084029999998</c:v>
                </c:pt>
                <c:pt idx="25">
                  <c:v>38848.087500000001</c:v>
                </c:pt>
                <c:pt idx="26">
                  <c:v>38848.090969999997</c:v>
                </c:pt>
                <c:pt idx="27">
                  <c:v>38848.094440000001</c:v>
                </c:pt>
                <c:pt idx="28">
                  <c:v>38848.09792</c:v>
                </c:pt>
                <c:pt idx="29">
                  <c:v>38848.101390000003</c:v>
                </c:pt>
                <c:pt idx="30">
                  <c:v>38848.104859999999</c:v>
                </c:pt>
                <c:pt idx="31">
                  <c:v>38848.108330000003</c:v>
                </c:pt>
                <c:pt idx="32">
                  <c:v>38848.111810000002</c:v>
                </c:pt>
                <c:pt idx="33">
                  <c:v>38848.115279999998</c:v>
                </c:pt>
                <c:pt idx="34">
                  <c:v>38848.118750000001</c:v>
                </c:pt>
                <c:pt idx="35">
                  <c:v>38848.122219999997</c:v>
                </c:pt>
                <c:pt idx="36">
                  <c:v>38848.125690000001</c:v>
                </c:pt>
                <c:pt idx="37">
                  <c:v>38848.12917</c:v>
                </c:pt>
                <c:pt idx="38">
                  <c:v>38848.132640000003</c:v>
                </c:pt>
                <c:pt idx="39">
                  <c:v>38848.136109999999</c:v>
                </c:pt>
                <c:pt idx="40">
                  <c:v>38848.139580000003</c:v>
                </c:pt>
                <c:pt idx="41">
                  <c:v>38848.143060000002</c:v>
                </c:pt>
                <c:pt idx="42">
                  <c:v>38848.146529999998</c:v>
                </c:pt>
                <c:pt idx="43">
                  <c:v>38848.15</c:v>
                </c:pt>
                <c:pt idx="44">
                  <c:v>38848.153469999997</c:v>
                </c:pt>
                <c:pt idx="45">
                  <c:v>38848.156940000001</c:v>
                </c:pt>
                <c:pt idx="46">
                  <c:v>38848.16042</c:v>
                </c:pt>
                <c:pt idx="47">
                  <c:v>38848.163890000003</c:v>
                </c:pt>
                <c:pt idx="48">
                  <c:v>38848.167359999999</c:v>
                </c:pt>
                <c:pt idx="49">
                  <c:v>38848.170830000003</c:v>
                </c:pt>
                <c:pt idx="50">
                  <c:v>38848.174310000002</c:v>
                </c:pt>
                <c:pt idx="51">
                  <c:v>38848.177779999998</c:v>
                </c:pt>
                <c:pt idx="52">
                  <c:v>38848.181250000001</c:v>
                </c:pt>
                <c:pt idx="53">
                  <c:v>38848.184719999997</c:v>
                </c:pt>
                <c:pt idx="54">
                  <c:v>38848.188190000001</c:v>
                </c:pt>
                <c:pt idx="55">
                  <c:v>38848.19167</c:v>
                </c:pt>
                <c:pt idx="56">
                  <c:v>38848.195140000003</c:v>
                </c:pt>
                <c:pt idx="57">
                  <c:v>38848.198609999999</c:v>
                </c:pt>
                <c:pt idx="58">
                  <c:v>38848.202080000003</c:v>
                </c:pt>
                <c:pt idx="59">
                  <c:v>38848.205560000002</c:v>
                </c:pt>
                <c:pt idx="60">
                  <c:v>38848.209029999998</c:v>
                </c:pt>
                <c:pt idx="61">
                  <c:v>38848.212500000001</c:v>
                </c:pt>
                <c:pt idx="62">
                  <c:v>38848.215969999997</c:v>
                </c:pt>
                <c:pt idx="63">
                  <c:v>38848.219440000001</c:v>
                </c:pt>
                <c:pt idx="64">
                  <c:v>38848.22292</c:v>
                </c:pt>
                <c:pt idx="65">
                  <c:v>38848.226390000003</c:v>
                </c:pt>
                <c:pt idx="66">
                  <c:v>38848.229859999999</c:v>
                </c:pt>
                <c:pt idx="67">
                  <c:v>38848.233330000003</c:v>
                </c:pt>
                <c:pt idx="68">
                  <c:v>38848.236810000002</c:v>
                </c:pt>
                <c:pt idx="69">
                  <c:v>38848.240279999998</c:v>
                </c:pt>
                <c:pt idx="70">
                  <c:v>38848.243750000001</c:v>
                </c:pt>
                <c:pt idx="71">
                  <c:v>38848.247219999997</c:v>
                </c:pt>
                <c:pt idx="72">
                  <c:v>38848.250690000001</c:v>
                </c:pt>
                <c:pt idx="73">
                  <c:v>38848.25417</c:v>
                </c:pt>
                <c:pt idx="74">
                  <c:v>38848.257640000003</c:v>
                </c:pt>
                <c:pt idx="75">
                  <c:v>38848.261109999999</c:v>
                </c:pt>
                <c:pt idx="76">
                  <c:v>38848.264580000003</c:v>
                </c:pt>
                <c:pt idx="77">
                  <c:v>38848.268060000002</c:v>
                </c:pt>
                <c:pt idx="78">
                  <c:v>38848.271529999998</c:v>
                </c:pt>
                <c:pt idx="79">
                  <c:v>38848.275000000001</c:v>
                </c:pt>
                <c:pt idx="80">
                  <c:v>38848.278469999997</c:v>
                </c:pt>
                <c:pt idx="81">
                  <c:v>38848.281940000001</c:v>
                </c:pt>
                <c:pt idx="82">
                  <c:v>38848.28542</c:v>
                </c:pt>
                <c:pt idx="83">
                  <c:v>38848.288890000003</c:v>
                </c:pt>
                <c:pt idx="84">
                  <c:v>38848.292359999999</c:v>
                </c:pt>
                <c:pt idx="85">
                  <c:v>38848.295830000003</c:v>
                </c:pt>
                <c:pt idx="86">
                  <c:v>38848.299310000002</c:v>
                </c:pt>
                <c:pt idx="87">
                  <c:v>38848.302779999998</c:v>
                </c:pt>
                <c:pt idx="88">
                  <c:v>38848.306250000001</c:v>
                </c:pt>
                <c:pt idx="89">
                  <c:v>38848.309719999997</c:v>
                </c:pt>
                <c:pt idx="90">
                  <c:v>38848.313190000001</c:v>
                </c:pt>
                <c:pt idx="91">
                  <c:v>38848.31667</c:v>
                </c:pt>
                <c:pt idx="92">
                  <c:v>38848.320140000003</c:v>
                </c:pt>
                <c:pt idx="93">
                  <c:v>38848.323609999999</c:v>
                </c:pt>
                <c:pt idx="94">
                  <c:v>38848.327080000003</c:v>
                </c:pt>
                <c:pt idx="95">
                  <c:v>38848.330560000002</c:v>
                </c:pt>
                <c:pt idx="96">
                  <c:v>38848.334029999998</c:v>
                </c:pt>
                <c:pt idx="97">
                  <c:v>38848.337500000001</c:v>
                </c:pt>
                <c:pt idx="98">
                  <c:v>38848.340969999997</c:v>
                </c:pt>
                <c:pt idx="99">
                  <c:v>38848.344440000001</c:v>
                </c:pt>
                <c:pt idx="100">
                  <c:v>38848.34792</c:v>
                </c:pt>
                <c:pt idx="101">
                  <c:v>38848.351390000003</c:v>
                </c:pt>
                <c:pt idx="102">
                  <c:v>38848.354859999999</c:v>
                </c:pt>
                <c:pt idx="103">
                  <c:v>38848.358330000003</c:v>
                </c:pt>
                <c:pt idx="104">
                  <c:v>38848.361810000002</c:v>
                </c:pt>
                <c:pt idx="105">
                  <c:v>38848.365279999998</c:v>
                </c:pt>
                <c:pt idx="106">
                  <c:v>38848.368750000001</c:v>
                </c:pt>
                <c:pt idx="107">
                  <c:v>38848.372219999997</c:v>
                </c:pt>
                <c:pt idx="108">
                  <c:v>38848.375690000001</c:v>
                </c:pt>
                <c:pt idx="109">
                  <c:v>38848.37917</c:v>
                </c:pt>
                <c:pt idx="110">
                  <c:v>38848.382640000003</c:v>
                </c:pt>
                <c:pt idx="111">
                  <c:v>38848.386109999999</c:v>
                </c:pt>
                <c:pt idx="112">
                  <c:v>38848.389580000003</c:v>
                </c:pt>
                <c:pt idx="113">
                  <c:v>38848.393060000002</c:v>
                </c:pt>
                <c:pt idx="114">
                  <c:v>38848.396529999998</c:v>
                </c:pt>
                <c:pt idx="115">
                  <c:v>38848.400000000001</c:v>
                </c:pt>
                <c:pt idx="116">
                  <c:v>38848.403469999997</c:v>
                </c:pt>
                <c:pt idx="117">
                  <c:v>38848.406940000001</c:v>
                </c:pt>
                <c:pt idx="118">
                  <c:v>38848.41042</c:v>
                </c:pt>
                <c:pt idx="119">
                  <c:v>38848.413890000003</c:v>
                </c:pt>
                <c:pt idx="120">
                  <c:v>38848.417359999999</c:v>
                </c:pt>
                <c:pt idx="121">
                  <c:v>38848.420830000003</c:v>
                </c:pt>
                <c:pt idx="122">
                  <c:v>38848.424310000002</c:v>
                </c:pt>
                <c:pt idx="123">
                  <c:v>38848.427779999998</c:v>
                </c:pt>
                <c:pt idx="124">
                  <c:v>38848.431250000001</c:v>
                </c:pt>
                <c:pt idx="125">
                  <c:v>38848.434719999997</c:v>
                </c:pt>
                <c:pt idx="126">
                  <c:v>38848.438190000001</c:v>
                </c:pt>
                <c:pt idx="127">
                  <c:v>38848.44167</c:v>
                </c:pt>
                <c:pt idx="128">
                  <c:v>38848.445140000003</c:v>
                </c:pt>
                <c:pt idx="129">
                  <c:v>38848.448609999999</c:v>
                </c:pt>
                <c:pt idx="130">
                  <c:v>38848.452080000003</c:v>
                </c:pt>
                <c:pt idx="131">
                  <c:v>38848.455560000002</c:v>
                </c:pt>
                <c:pt idx="132">
                  <c:v>38848.459029999998</c:v>
                </c:pt>
                <c:pt idx="133">
                  <c:v>38848.462500000001</c:v>
                </c:pt>
                <c:pt idx="134">
                  <c:v>38848.465969999997</c:v>
                </c:pt>
                <c:pt idx="135">
                  <c:v>38848.469440000001</c:v>
                </c:pt>
                <c:pt idx="136">
                  <c:v>38848.47292</c:v>
                </c:pt>
                <c:pt idx="137">
                  <c:v>38848.476390000003</c:v>
                </c:pt>
                <c:pt idx="138">
                  <c:v>38848.479859999999</c:v>
                </c:pt>
                <c:pt idx="139">
                  <c:v>38848.483330000003</c:v>
                </c:pt>
                <c:pt idx="140">
                  <c:v>38848.486810000002</c:v>
                </c:pt>
                <c:pt idx="141">
                  <c:v>38848.490279999998</c:v>
                </c:pt>
                <c:pt idx="142">
                  <c:v>38848.493750000001</c:v>
                </c:pt>
                <c:pt idx="143">
                  <c:v>38848.497219999997</c:v>
                </c:pt>
                <c:pt idx="144">
                  <c:v>38848.500690000001</c:v>
                </c:pt>
                <c:pt idx="145">
                  <c:v>38848.50417</c:v>
                </c:pt>
                <c:pt idx="146">
                  <c:v>38848.507640000003</c:v>
                </c:pt>
                <c:pt idx="147">
                  <c:v>38848.511109999999</c:v>
                </c:pt>
                <c:pt idx="148">
                  <c:v>38848.514580000003</c:v>
                </c:pt>
                <c:pt idx="149">
                  <c:v>38848.518060000002</c:v>
                </c:pt>
                <c:pt idx="150">
                  <c:v>38848.521529999998</c:v>
                </c:pt>
                <c:pt idx="151">
                  <c:v>38848.525000000001</c:v>
                </c:pt>
                <c:pt idx="152">
                  <c:v>38848.528469999997</c:v>
                </c:pt>
                <c:pt idx="153">
                  <c:v>38848.531940000001</c:v>
                </c:pt>
                <c:pt idx="154">
                  <c:v>38848.53542</c:v>
                </c:pt>
                <c:pt idx="155">
                  <c:v>38848.538890000003</c:v>
                </c:pt>
                <c:pt idx="156">
                  <c:v>38848.542359999999</c:v>
                </c:pt>
                <c:pt idx="157">
                  <c:v>38848.545830000003</c:v>
                </c:pt>
                <c:pt idx="158">
                  <c:v>38848.549310000002</c:v>
                </c:pt>
                <c:pt idx="159">
                  <c:v>38848.552779999998</c:v>
                </c:pt>
                <c:pt idx="160">
                  <c:v>38848.556250000001</c:v>
                </c:pt>
                <c:pt idx="161">
                  <c:v>38848.559719999997</c:v>
                </c:pt>
                <c:pt idx="162">
                  <c:v>38848.563190000001</c:v>
                </c:pt>
                <c:pt idx="163">
                  <c:v>38848.56667</c:v>
                </c:pt>
                <c:pt idx="164">
                  <c:v>38848.570140000003</c:v>
                </c:pt>
                <c:pt idx="165">
                  <c:v>38848.573609999999</c:v>
                </c:pt>
                <c:pt idx="166">
                  <c:v>38848.577080000003</c:v>
                </c:pt>
                <c:pt idx="167">
                  <c:v>38848.580560000002</c:v>
                </c:pt>
                <c:pt idx="168">
                  <c:v>38848.584029999998</c:v>
                </c:pt>
                <c:pt idx="169">
                  <c:v>38848.587500000001</c:v>
                </c:pt>
                <c:pt idx="170">
                  <c:v>38848.590969999997</c:v>
                </c:pt>
                <c:pt idx="171">
                  <c:v>38848.594440000001</c:v>
                </c:pt>
                <c:pt idx="172">
                  <c:v>38848.59792</c:v>
                </c:pt>
                <c:pt idx="173">
                  <c:v>38848.601390000003</c:v>
                </c:pt>
                <c:pt idx="174">
                  <c:v>38848.604859999999</c:v>
                </c:pt>
                <c:pt idx="175">
                  <c:v>38848.608330000003</c:v>
                </c:pt>
                <c:pt idx="176">
                  <c:v>38848.611810000002</c:v>
                </c:pt>
                <c:pt idx="177">
                  <c:v>38848.615279999998</c:v>
                </c:pt>
                <c:pt idx="178">
                  <c:v>38848.618750000001</c:v>
                </c:pt>
                <c:pt idx="179">
                  <c:v>38848.622219999997</c:v>
                </c:pt>
                <c:pt idx="180">
                  <c:v>38848.625690000001</c:v>
                </c:pt>
                <c:pt idx="181">
                  <c:v>38848.62917</c:v>
                </c:pt>
                <c:pt idx="182">
                  <c:v>38848.632640000003</c:v>
                </c:pt>
                <c:pt idx="183">
                  <c:v>38848.636109999999</c:v>
                </c:pt>
                <c:pt idx="184">
                  <c:v>38848.639580000003</c:v>
                </c:pt>
                <c:pt idx="185">
                  <c:v>38848.643060000002</c:v>
                </c:pt>
                <c:pt idx="186">
                  <c:v>38848.646529999998</c:v>
                </c:pt>
                <c:pt idx="187">
                  <c:v>38848.65</c:v>
                </c:pt>
                <c:pt idx="188">
                  <c:v>38848.653469999997</c:v>
                </c:pt>
                <c:pt idx="189">
                  <c:v>38848.656940000001</c:v>
                </c:pt>
                <c:pt idx="190">
                  <c:v>38848.66042</c:v>
                </c:pt>
                <c:pt idx="191">
                  <c:v>38848.663890000003</c:v>
                </c:pt>
                <c:pt idx="192">
                  <c:v>38848.667359999999</c:v>
                </c:pt>
                <c:pt idx="193">
                  <c:v>38848.670830000003</c:v>
                </c:pt>
                <c:pt idx="194">
                  <c:v>38848.674310000002</c:v>
                </c:pt>
                <c:pt idx="195">
                  <c:v>38848.677779999998</c:v>
                </c:pt>
                <c:pt idx="196">
                  <c:v>38848.681250000001</c:v>
                </c:pt>
                <c:pt idx="197">
                  <c:v>38848.684719999997</c:v>
                </c:pt>
                <c:pt idx="198">
                  <c:v>38848.688190000001</c:v>
                </c:pt>
                <c:pt idx="199">
                  <c:v>38848.69167</c:v>
                </c:pt>
                <c:pt idx="200">
                  <c:v>38848.695140000003</c:v>
                </c:pt>
                <c:pt idx="201">
                  <c:v>38848.698609999999</c:v>
                </c:pt>
                <c:pt idx="202">
                  <c:v>38848.702080000003</c:v>
                </c:pt>
                <c:pt idx="203">
                  <c:v>38848.705560000002</c:v>
                </c:pt>
                <c:pt idx="204">
                  <c:v>38848.709029999998</c:v>
                </c:pt>
                <c:pt idx="205">
                  <c:v>38848.712500000001</c:v>
                </c:pt>
                <c:pt idx="206">
                  <c:v>38848.715969999997</c:v>
                </c:pt>
                <c:pt idx="207">
                  <c:v>38848.719440000001</c:v>
                </c:pt>
                <c:pt idx="208">
                  <c:v>38848.72292</c:v>
                </c:pt>
                <c:pt idx="209">
                  <c:v>38848.726390000003</c:v>
                </c:pt>
                <c:pt idx="210">
                  <c:v>38848.729859999999</c:v>
                </c:pt>
                <c:pt idx="211">
                  <c:v>38848.733330000003</c:v>
                </c:pt>
                <c:pt idx="212">
                  <c:v>38848.736810000002</c:v>
                </c:pt>
                <c:pt idx="213">
                  <c:v>38848.740279999998</c:v>
                </c:pt>
                <c:pt idx="214">
                  <c:v>38848.743750000001</c:v>
                </c:pt>
                <c:pt idx="215">
                  <c:v>38848.747219999997</c:v>
                </c:pt>
                <c:pt idx="216">
                  <c:v>38848.750690000001</c:v>
                </c:pt>
                <c:pt idx="217">
                  <c:v>38848.75417</c:v>
                </c:pt>
                <c:pt idx="218">
                  <c:v>38848.757640000003</c:v>
                </c:pt>
                <c:pt idx="219">
                  <c:v>38848.761109999999</c:v>
                </c:pt>
                <c:pt idx="220">
                  <c:v>38848.764580000003</c:v>
                </c:pt>
                <c:pt idx="221">
                  <c:v>38848.768060000002</c:v>
                </c:pt>
                <c:pt idx="222">
                  <c:v>38848.771529999998</c:v>
                </c:pt>
                <c:pt idx="223">
                  <c:v>38848.775000000001</c:v>
                </c:pt>
                <c:pt idx="224">
                  <c:v>38848.778469999997</c:v>
                </c:pt>
                <c:pt idx="225">
                  <c:v>38848.781940000001</c:v>
                </c:pt>
                <c:pt idx="226">
                  <c:v>38848.78542</c:v>
                </c:pt>
                <c:pt idx="227">
                  <c:v>38848.788890000003</c:v>
                </c:pt>
                <c:pt idx="228">
                  <c:v>38848.792359999999</c:v>
                </c:pt>
                <c:pt idx="229">
                  <c:v>38848.795830000003</c:v>
                </c:pt>
                <c:pt idx="230">
                  <c:v>38848.799310000002</c:v>
                </c:pt>
                <c:pt idx="231">
                  <c:v>38848.802779999998</c:v>
                </c:pt>
                <c:pt idx="232">
                  <c:v>38848.806250000001</c:v>
                </c:pt>
                <c:pt idx="233">
                  <c:v>38848.809719999997</c:v>
                </c:pt>
                <c:pt idx="234">
                  <c:v>38848.813190000001</c:v>
                </c:pt>
                <c:pt idx="235">
                  <c:v>38848.81667</c:v>
                </c:pt>
                <c:pt idx="236">
                  <c:v>38848.820140000003</c:v>
                </c:pt>
                <c:pt idx="237">
                  <c:v>38848.823609999999</c:v>
                </c:pt>
                <c:pt idx="238">
                  <c:v>38848.827080000003</c:v>
                </c:pt>
                <c:pt idx="239">
                  <c:v>38848.830560000002</c:v>
                </c:pt>
                <c:pt idx="240">
                  <c:v>38848.834029999998</c:v>
                </c:pt>
                <c:pt idx="241">
                  <c:v>38848.837500000001</c:v>
                </c:pt>
                <c:pt idx="242">
                  <c:v>38848.840969999997</c:v>
                </c:pt>
                <c:pt idx="243">
                  <c:v>38848.844440000001</c:v>
                </c:pt>
                <c:pt idx="244">
                  <c:v>38848.84792</c:v>
                </c:pt>
                <c:pt idx="245">
                  <c:v>38848.851390000003</c:v>
                </c:pt>
                <c:pt idx="246">
                  <c:v>38848.854859999999</c:v>
                </c:pt>
                <c:pt idx="247">
                  <c:v>38848.858330000003</c:v>
                </c:pt>
                <c:pt idx="248">
                  <c:v>38848.861810000002</c:v>
                </c:pt>
                <c:pt idx="249">
                  <c:v>38848.865279999998</c:v>
                </c:pt>
                <c:pt idx="250">
                  <c:v>38848.868750000001</c:v>
                </c:pt>
                <c:pt idx="251">
                  <c:v>38848.872219999997</c:v>
                </c:pt>
                <c:pt idx="252">
                  <c:v>38848.875690000001</c:v>
                </c:pt>
                <c:pt idx="253">
                  <c:v>38848.87917</c:v>
                </c:pt>
                <c:pt idx="254">
                  <c:v>38848.882640000003</c:v>
                </c:pt>
                <c:pt idx="255">
                  <c:v>38848.886109999999</c:v>
                </c:pt>
                <c:pt idx="256">
                  <c:v>38848.889580000003</c:v>
                </c:pt>
                <c:pt idx="257">
                  <c:v>38848.893060000002</c:v>
                </c:pt>
                <c:pt idx="258">
                  <c:v>38848.896529999998</c:v>
                </c:pt>
                <c:pt idx="259">
                  <c:v>38848.9</c:v>
                </c:pt>
                <c:pt idx="260">
                  <c:v>38848.903469999997</c:v>
                </c:pt>
                <c:pt idx="261">
                  <c:v>38848.906940000001</c:v>
                </c:pt>
                <c:pt idx="262">
                  <c:v>38848.91042</c:v>
                </c:pt>
                <c:pt idx="263">
                  <c:v>38848.913890000003</c:v>
                </c:pt>
                <c:pt idx="264">
                  <c:v>38848.917359999999</c:v>
                </c:pt>
                <c:pt idx="265">
                  <c:v>38848.920830000003</c:v>
                </c:pt>
                <c:pt idx="266">
                  <c:v>38848.924310000002</c:v>
                </c:pt>
                <c:pt idx="267">
                  <c:v>38848.927779999998</c:v>
                </c:pt>
                <c:pt idx="268">
                  <c:v>38848.931250000001</c:v>
                </c:pt>
                <c:pt idx="269">
                  <c:v>38848.934719999997</c:v>
                </c:pt>
                <c:pt idx="270">
                  <c:v>38848.938190000001</c:v>
                </c:pt>
                <c:pt idx="271">
                  <c:v>38848.94167</c:v>
                </c:pt>
                <c:pt idx="272">
                  <c:v>38848.945140000003</c:v>
                </c:pt>
                <c:pt idx="273">
                  <c:v>38848.948609999999</c:v>
                </c:pt>
                <c:pt idx="274">
                  <c:v>38848.952080000003</c:v>
                </c:pt>
                <c:pt idx="275">
                  <c:v>38848.955560000002</c:v>
                </c:pt>
                <c:pt idx="276">
                  <c:v>38848.959029999998</c:v>
                </c:pt>
                <c:pt idx="277">
                  <c:v>38848.962500000001</c:v>
                </c:pt>
                <c:pt idx="278">
                  <c:v>38848.965969999997</c:v>
                </c:pt>
                <c:pt idx="279">
                  <c:v>38848.969440000001</c:v>
                </c:pt>
                <c:pt idx="280">
                  <c:v>38848.97292</c:v>
                </c:pt>
                <c:pt idx="281">
                  <c:v>38848.976390000003</c:v>
                </c:pt>
                <c:pt idx="282">
                  <c:v>38848.979859999999</c:v>
                </c:pt>
                <c:pt idx="283">
                  <c:v>38848.983330000003</c:v>
                </c:pt>
                <c:pt idx="284">
                  <c:v>38848.986810000002</c:v>
                </c:pt>
                <c:pt idx="285">
                  <c:v>38848.990279999998</c:v>
                </c:pt>
                <c:pt idx="286">
                  <c:v>38848.993750000001</c:v>
                </c:pt>
                <c:pt idx="287">
                  <c:v>38848.997219999997</c:v>
                </c:pt>
              </c:numCache>
            </c:numRef>
          </c:xVal>
          <c:yVal>
            <c:numRef>
              <c:f>Series!$D$4:$D$1446</c:f>
              <c:numCache>
                <c:formatCode>General</c:formatCode>
                <c:ptCount val="1443"/>
                <c:pt idx="0">
                  <c:v>0.62086650990826397</c:v>
                </c:pt>
                <c:pt idx="1">
                  <c:v>0.62829489318246001</c:v>
                </c:pt>
                <c:pt idx="2">
                  <c:v>0.63561058105561996</c:v>
                </c:pt>
                <c:pt idx="3">
                  <c:v>0.64259634288686796</c:v>
                </c:pt>
                <c:pt idx="4">
                  <c:v>0.64890083597442505</c:v>
                </c:pt>
                <c:pt idx="5">
                  <c:v>0.65522345060215403</c:v>
                </c:pt>
                <c:pt idx="6">
                  <c:v>0.66152460206990804</c:v>
                </c:pt>
                <c:pt idx="7">
                  <c:v>0.66721266731965201</c:v>
                </c:pt>
                <c:pt idx="8">
                  <c:v>0.67279684793299899</c:v>
                </c:pt>
                <c:pt idx="9">
                  <c:v>0.67838040919333698</c:v>
                </c:pt>
                <c:pt idx="10">
                  <c:v>0.68376669949955604</c:v>
                </c:pt>
                <c:pt idx="11">
                  <c:v>0.68912115305758204</c:v>
                </c:pt>
                <c:pt idx="12">
                  <c:v>0.69445953133101201</c:v>
                </c:pt>
                <c:pt idx="13">
                  <c:v>0.69826889423829597</c:v>
                </c:pt>
                <c:pt idx="14">
                  <c:v>0.70197363108770106</c:v>
                </c:pt>
                <c:pt idx="15">
                  <c:v>0.70566364324840902</c:v>
                </c:pt>
                <c:pt idx="16">
                  <c:v>0.70922977522076602</c:v>
                </c:pt>
                <c:pt idx="17">
                  <c:v>0.71279463431683698</c:v>
                </c:pt>
                <c:pt idx="18">
                  <c:v>0.71616079286969603</c:v>
                </c:pt>
                <c:pt idx="19">
                  <c:v>0.719038469482434</c:v>
                </c:pt>
                <c:pt idx="20">
                  <c:v>0.72187012710390697</c:v>
                </c:pt>
                <c:pt idx="21">
                  <c:v>0.72462604489442295</c:v>
                </c:pt>
                <c:pt idx="22">
                  <c:v>0.72701962684936805</c:v>
                </c:pt>
                <c:pt idx="23">
                  <c:v>0.72928555947995799</c:v>
                </c:pt>
                <c:pt idx="24">
                  <c:v>0.73154193216838403</c:v>
                </c:pt>
                <c:pt idx="25">
                  <c:v>0.73301719653978004</c:v>
                </c:pt>
                <c:pt idx="26">
                  <c:v>0.73438799125170195</c:v>
                </c:pt>
                <c:pt idx="27">
                  <c:v>0.73575840445859697</c:v>
                </c:pt>
                <c:pt idx="28">
                  <c:v>0.73646891060338604</c:v>
                </c:pt>
                <c:pt idx="29">
                  <c:v>0.73711487934506903</c:v>
                </c:pt>
                <c:pt idx="30">
                  <c:v>0.73735348029666004</c:v>
                </c:pt>
                <c:pt idx="31">
                  <c:v>0.73680034363571301</c:v>
                </c:pt>
                <c:pt idx="32">
                  <c:v>0.73618645938030702</c:v>
                </c:pt>
                <c:pt idx="33">
                  <c:v>0.73554374432371705</c:v>
                </c:pt>
                <c:pt idx="34">
                  <c:v>0.73447632784575001</c:v>
                </c:pt>
                <c:pt idx="35">
                  <c:v>0.73340486308711095</c:v>
                </c:pt>
                <c:pt idx="36">
                  <c:v>0.73209629697509504</c:v>
                </c:pt>
                <c:pt idx="37">
                  <c:v>0.72992800381568201</c:v>
                </c:pt>
                <c:pt idx="38">
                  <c:v>0.72765491215803701</c:v>
                </c:pt>
                <c:pt idx="39">
                  <c:v>0.72517805846977601</c:v>
                </c:pt>
                <c:pt idx="40">
                  <c:v>0.72219015437010003</c:v>
                </c:pt>
                <c:pt idx="41">
                  <c:v>0.719136863229484</c:v>
                </c:pt>
                <c:pt idx="42">
                  <c:v>0.71606599682476901</c:v>
                </c:pt>
                <c:pt idx="43">
                  <c:v>0.71233458855396703</c:v>
                </c:pt>
                <c:pt idx="44">
                  <c:v>0.70852852567469005</c:v>
                </c:pt>
                <c:pt idx="45">
                  <c:v>0.70472217624338396</c:v>
                </c:pt>
                <c:pt idx="46">
                  <c:v>0.70005091894689198</c:v>
                </c:pt>
                <c:pt idx="47">
                  <c:v>0.69531250740612704</c:v>
                </c:pt>
                <c:pt idx="48">
                  <c:v>0.69041902971797697</c:v>
                </c:pt>
                <c:pt idx="49">
                  <c:v>0.68503470965373703</c:v>
                </c:pt>
                <c:pt idx="50">
                  <c:v>0.67960198931808502</c:v>
                </c:pt>
                <c:pt idx="51">
                  <c:v>0.67406870593828605</c:v>
                </c:pt>
                <c:pt idx="52">
                  <c:v>0.66818447146839099</c:v>
                </c:pt>
                <c:pt idx="53">
                  <c:v>0.66229836986108703</c:v>
                </c:pt>
                <c:pt idx="54">
                  <c:v>0.65625774051177799</c:v>
                </c:pt>
                <c:pt idx="55">
                  <c:v>0.64976240991642498</c:v>
                </c:pt>
                <c:pt idx="56">
                  <c:v>0.64325059223368397</c:v>
                </c:pt>
                <c:pt idx="57">
                  <c:v>0.63659997507767196</c:v>
                </c:pt>
                <c:pt idx="58">
                  <c:v>0.62951495483808495</c:v>
                </c:pt>
                <c:pt idx="59">
                  <c:v>0.62231210119245495</c:v>
                </c:pt>
                <c:pt idx="60">
                  <c:v>0.61511415213700305</c:v>
                </c:pt>
                <c:pt idx="61">
                  <c:v>0.607147483176391</c:v>
                </c:pt>
                <c:pt idx="62">
                  <c:v>0.59908258323762098</c:v>
                </c:pt>
                <c:pt idx="63">
                  <c:v>0.59101742199463003</c:v>
                </c:pt>
                <c:pt idx="64">
                  <c:v>0.58269582676516296</c:v>
                </c:pt>
                <c:pt idx="65">
                  <c:v>0.57437603052731701</c:v>
                </c:pt>
                <c:pt idx="66">
                  <c:v>0.56590526775262795</c:v>
                </c:pt>
                <c:pt idx="67">
                  <c:v>0.55667758613931195</c:v>
                </c:pt>
                <c:pt idx="68">
                  <c:v>0.54736680754938105</c:v>
                </c:pt>
                <c:pt idx="69">
                  <c:v>0.53793385997292598</c:v>
                </c:pt>
                <c:pt idx="70">
                  <c:v>0.52822112055099502</c:v>
                </c:pt>
                <c:pt idx="71">
                  <c:v>0.518508566089802</c:v>
                </c:pt>
                <c:pt idx="72">
                  <c:v>0.50873453052185502</c:v>
                </c:pt>
                <c:pt idx="73">
                  <c:v>0.498713979667611</c:v>
                </c:pt>
                <c:pt idx="74">
                  <c:v>0.48868513272533498</c:v>
                </c:pt>
                <c:pt idx="75">
                  <c:v>0.47851506826798501</c:v>
                </c:pt>
                <c:pt idx="76">
                  <c:v>0.468122008226387</c:v>
                </c:pt>
                <c:pt idx="77">
                  <c:v>0.457770516612301</c:v>
                </c:pt>
                <c:pt idx="78">
                  <c:v>0.44742649911141902</c:v>
                </c:pt>
                <c:pt idx="79">
                  <c:v>0.43635278793483101</c:v>
                </c:pt>
                <c:pt idx="80">
                  <c:v>0.42518235280616901</c:v>
                </c:pt>
                <c:pt idx="81">
                  <c:v>0.414011764043902</c:v>
                </c:pt>
                <c:pt idx="82">
                  <c:v>0.40278439142573802</c:v>
                </c:pt>
                <c:pt idx="83">
                  <c:v>0.391585884928217</c:v>
                </c:pt>
                <c:pt idx="84">
                  <c:v>0.38024806133411798</c:v>
                </c:pt>
                <c:pt idx="85">
                  <c:v>0.36861375549480002</c:v>
                </c:pt>
                <c:pt idx="86">
                  <c:v>0.35692306025336601</c:v>
                </c:pt>
                <c:pt idx="87">
                  <c:v>0.34527147212388198</c:v>
                </c:pt>
                <c:pt idx="88">
                  <c:v>0.33357285838470202</c:v>
                </c:pt>
                <c:pt idx="89">
                  <c:v>0.32187187788304999</c:v>
                </c:pt>
                <c:pt idx="90">
                  <c:v>0.31039501261914498</c:v>
                </c:pt>
                <c:pt idx="91">
                  <c:v>0.29861842195860899</c:v>
                </c:pt>
                <c:pt idx="92">
                  <c:v>0.28689813612495502</c:v>
                </c:pt>
                <c:pt idx="93">
                  <c:v>0.27506955411196099</c:v>
                </c:pt>
                <c:pt idx="94">
                  <c:v>0.26297741627820698</c:v>
                </c:pt>
                <c:pt idx="95">
                  <c:v>0.25075374802884898</c:v>
                </c:pt>
                <c:pt idx="96">
                  <c:v>0.238549560234675</c:v>
                </c:pt>
                <c:pt idx="97">
                  <c:v>0.22652078673634701</c:v>
                </c:pt>
                <c:pt idx="98">
                  <c:v>0.214520884672211</c:v>
                </c:pt>
                <c:pt idx="99">
                  <c:v>0.20252083474645999</c:v>
                </c:pt>
                <c:pt idx="100">
                  <c:v>0.19043381173364399</c:v>
                </c:pt>
                <c:pt idx="101">
                  <c:v>0.178375433727058</c:v>
                </c:pt>
                <c:pt idx="102">
                  <c:v>0.16638093829987</c:v>
                </c:pt>
                <c:pt idx="103">
                  <c:v>0.15401755322148999</c:v>
                </c:pt>
                <c:pt idx="104">
                  <c:v>0.14159313831950701</c:v>
                </c:pt>
                <c:pt idx="105">
                  <c:v>0.12932551089317099</c:v>
                </c:pt>
                <c:pt idx="106">
                  <c:v>0.117115449611223</c:v>
                </c:pt>
                <c:pt idx="107">
                  <c:v>0.104905067226694</c:v>
                </c:pt>
                <c:pt idx="108">
                  <c:v>9.2276981860542603E-2</c:v>
                </c:pt>
                <c:pt idx="109">
                  <c:v>7.9528879098257496E-2</c:v>
                </c:pt>
                <c:pt idx="110">
                  <c:v>6.6805625013119305E-2</c:v>
                </c:pt>
                <c:pt idx="111">
                  <c:v>5.4161495252970399E-2</c:v>
                </c:pt>
                <c:pt idx="112">
                  <c:v>4.1597918506518602E-2</c:v>
                </c:pt>
                <c:pt idx="113">
                  <c:v>2.8964245622838201E-2</c:v>
                </c:pt>
                <c:pt idx="114">
                  <c:v>1.63577499533601E-2</c:v>
                </c:pt>
                <c:pt idx="115">
                  <c:v>3.8317835118082898E-3</c:v>
                </c:pt>
                <c:pt idx="116">
                  <c:v>-8.6523465398892496E-3</c:v>
                </c:pt>
                <c:pt idx="117">
                  <c:v>-2.1136523667471398E-2</c:v>
                </c:pt>
                <c:pt idx="118">
                  <c:v>-3.3485713481808899E-2</c:v>
                </c:pt>
                <c:pt idx="119">
                  <c:v>-4.5783200582150997E-2</c:v>
                </c:pt>
                <c:pt idx="120">
                  <c:v>-6.0573730593289202E-2</c:v>
                </c:pt>
                <c:pt idx="121">
                  <c:v>-0.10262365003366</c:v>
                </c:pt>
                <c:pt idx="122">
                  <c:v>-0.13163998841043201</c:v>
                </c:pt>
                <c:pt idx="123">
                  <c:v>-0.15504243706543699</c:v>
                </c:pt>
                <c:pt idx="124">
                  <c:v>-0.175631964890992</c:v>
                </c:pt>
                <c:pt idx="125">
                  <c:v>-0.19452769315525401</c:v>
                </c:pt>
                <c:pt idx="126">
                  <c:v>-0.21218180928393601</c:v>
                </c:pt>
                <c:pt idx="127">
                  <c:v>-0.22877193222407599</c:v>
                </c:pt>
                <c:pt idx="128">
                  <c:v>-0.244692166454994</c:v>
                </c:pt>
                <c:pt idx="129">
                  <c:v>-0.26002046713226001</c:v>
                </c:pt>
                <c:pt idx="130">
                  <c:v>-0.27469187998782502</c:v>
                </c:pt>
                <c:pt idx="131">
                  <c:v>-0.28907114112023902</c:v>
                </c:pt>
                <c:pt idx="132">
                  <c:v>-0.303144337721861</c:v>
                </c:pt>
                <c:pt idx="133">
                  <c:v>-0.31640654288680897</c:v>
                </c:pt>
                <c:pt idx="134">
                  <c:v>-0.32941360001754899</c:v>
                </c:pt>
                <c:pt idx="135">
                  <c:v>-0.342257568863712</c:v>
                </c:pt>
                <c:pt idx="136">
                  <c:v>-0.354682964304399</c:v>
                </c:pt>
                <c:pt idx="137">
                  <c:v>-0.36691459749767702</c:v>
                </c:pt>
                <c:pt idx="138">
                  <c:v>-0.37891137163387001</c:v>
                </c:pt>
                <c:pt idx="139">
                  <c:v>-0.39001541802244399</c:v>
                </c:pt>
                <c:pt idx="140">
                  <c:v>-0.40100004624246499</c:v>
                </c:pt>
                <c:pt idx="141">
                  <c:v>-0.41177905098328099</c:v>
                </c:pt>
                <c:pt idx="142">
                  <c:v>-0.42222026935335299</c:v>
                </c:pt>
                <c:pt idx="143">
                  <c:v>-0.43259221290310101</c:v>
                </c:pt>
                <c:pt idx="144">
                  <c:v>-0.442986890090528</c:v>
                </c:pt>
                <c:pt idx="145">
                  <c:v>-0.45262746705287199</c:v>
                </c:pt>
                <c:pt idx="146">
                  <c:v>-0.46214231711859</c:v>
                </c:pt>
                <c:pt idx="147">
                  <c:v>-0.46902435241204898</c:v>
                </c:pt>
                <c:pt idx="148">
                  <c:v>-0.44790182156948299</c:v>
                </c:pt>
                <c:pt idx="149">
                  <c:v>-0.43978006427328697</c:v>
                </c:pt>
                <c:pt idx="150">
                  <c:v>-0.43719617021746698</c:v>
                </c:pt>
                <c:pt idx="151">
                  <c:v>-0.43647752863523398</c:v>
                </c:pt>
                <c:pt idx="152">
                  <c:v>-0.43732298997881802</c:v>
                </c:pt>
                <c:pt idx="153">
                  <c:v>-0.439269642851989</c:v>
                </c:pt>
                <c:pt idx="154">
                  <c:v>-0.44106619503018102</c:v>
                </c:pt>
                <c:pt idx="155">
                  <c:v>-0.44334518213562202</c:v>
                </c:pt>
                <c:pt idx="156">
                  <c:v>-0.446120470817579</c:v>
                </c:pt>
                <c:pt idx="157">
                  <c:v>-0.44838633622034801</c:v>
                </c:pt>
                <c:pt idx="158">
                  <c:v>-0.45087424442188401</c:v>
                </c:pt>
                <c:pt idx="159">
                  <c:v>-0.45332526141732998</c:v>
                </c:pt>
                <c:pt idx="160">
                  <c:v>-0.45546787034976999</c:v>
                </c:pt>
                <c:pt idx="161">
                  <c:v>-0.45777753884668299</c:v>
                </c:pt>
                <c:pt idx="162">
                  <c:v>-0.46019847066171099</c:v>
                </c:pt>
                <c:pt idx="163">
                  <c:v>-0.46208246219388899</c:v>
                </c:pt>
                <c:pt idx="164">
                  <c:v>-0.46400763885837398</c:v>
                </c:pt>
                <c:pt idx="165">
                  <c:v>-0.46570557724660699</c:v>
                </c:pt>
                <c:pt idx="166">
                  <c:v>-0.46681964638537099</c:v>
                </c:pt>
                <c:pt idx="167">
                  <c:v>-0.46797703322401202</c:v>
                </c:pt>
                <c:pt idx="168">
                  <c:v>-0.469208216883852</c:v>
                </c:pt>
                <c:pt idx="169">
                  <c:v>-0.469064657903428</c:v>
                </c:pt>
                <c:pt idx="170">
                  <c:v>-0.46883112915604802</c:v>
                </c:pt>
                <c:pt idx="171">
                  <c:v>-0.46864635011788902</c:v>
                </c:pt>
                <c:pt idx="172">
                  <c:v>-0.467571310909624</c:v>
                </c:pt>
                <c:pt idx="173">
                  <c:v>-0.46644884552668298</c:v>
                </c:pt>
                <c:pt idx="174">
                  <c:v>-0.46523579024613798</c:v>
                </c:pt>
                <c:pt idx="175">
                  <c:v>-0.46304913526211</c:v>
                </c:pt>
                <c:pt idx="176">
                  <c:v>-0.46081519177451002</c:v>
                </c:pt>
                <c:pt idx="177">
                  <c:v>-0.458414342717547</c:v>
                </c:pt>
                <c:pt idx="178">
                  <c:v>-0.455761198087761</c:v>
                </c:pt>
                <c:pt idx="179">
                  <c:v>-0.45313447629901099</c:v>
                </c:pt>
                <c:pt idx="180">
                  <c:v>-0.45058818616442298</c:v>
                </c:pt>
                <c:pt idx="181">
                  <c:v>-0.447154982455022</c:v>
                </c:pt>
                <c:pt idx="182">
                  <c:v>-0.44370605368383298</c:v>
                </c:pt>
                <c:pt idx="183">
                  <c:v>-0.440012887309779</c:v>
                </c:pt>
                <c:pt idx="184">
                  <c:v>-0.43583458314845003</c:v>
                </c:pt>
                <c:pt idx="185">
                  <c:v>-0.43175719771153598</c:v>
                </c:pt>
                <c:pt idx="186">
                  <c:v>-0.42768857633941199</c:v>
                </c:pt>
                <c:pt idx="187">
                  <c:v>-0.42250867851763302</c:v>
                </c:pt>
                <c:pt idx="188">
                  <c:v>-0.41710219293263301</c:v>
                </c:pt>
                <c:pt idx="189">
                  <c:v>-0.41170840398139102</c:v>
                </c:pt>
                <c:pt idx="190">
                  <c:v>-0.40572742299185799</c:v>
                </c:pt>
                <c:pt idx="191">
                  <c:v>-0.39971649061832498</c:v>
                </c:pt>
                <c:pt idx="192">
                  <c:v>-0.39362245820604802</c:v>
                </c:pt>
                <c:pt idx="193">
                  <c:v>-0.38659035711572898</c:v>
                </c:pt>
                <c:pt idx="194">
                  <c:v>-0.37947080280734802</c:v>
                </c:pt>
                <c:pt idx="195">
                  <c:v>-0.37215538650712598</c:v>
                </c:pt>
                <c:pt idx="196">
                  <c:v>-0.36431476893933501</c:v>
                </c:pt>
                <c:pt idx="197">
                  <c:v>-0.35647985891336298</c:v>
                </c:pt>
                <c:pt idx="198">
                  <c:v>-0.34874837692113703</c:v>
                </c:pt>
                <c:pt idx="199">
                  <c:v>-0.34028398290782302</c:v>
                </c:pt>
                <c:pt idx="200">
                  <c:v>-0.33183039585228102</c:v>
                </c:pt>
                <c:pt idx="201">
                  <c:v>-0.32330653527810999</c:v>
                </c:pt>
                <c:pt idx="202">
                  <c:v>-0.314500056878943</c:v>
                </c:pt>
                <c:pt idx="203">
                  <c:v>-0.30551981600822897</c:v>
                </c:pt>
                <c:pt idx="204">
                  <c:v>-0.29655047385407801</c:v>
                </c:pt>
                <c:pt idx="205">
                  <c:v>-0.286782504211889</c:v>
                </c:pt>
                <c:pt idx="206">
                  <c:v>-0.27697391713935898</c:v>
                </c:pt>
                <c:pt idx="207">
                  <c:v>-0.26717043430718901</c:v>
                </c:pt>
                <c:pt idx="208">
                  <c:v>-0.25705738337026102</c:v>
                </c:pt>
                <c:pt idx="209">
                  <c:v>-0.246949952614474</c:v>
                </c:pt>
                <c:pt idx="210">
                  <c:v>-0.236588946998016</c:v>
                </c:pt>
                <c:pt idx="211">
                  <c:v>-0.225949066928258</c:v>
                </c:pt>
                <c:pt idx="212">
                  <c:v>-0.21525776071368399</c:v>
                </c:pt>
                <c:pt idx="213">
                  <c:v>-0.204660159923853</c:v>
                </c:pt>
                <c:pt idx="214">
                  <c:v>-0.19378184315632499</c:v>
                </c:pt>
                <c:pt idx="215">
                  <c:v>-0.182905771194907</c:v>
                </c:pt>
                <c:pt idx="216">
                  <c:v>-0.171730267801081</c:v>
                </c:pt>
                <c:pt idx="217">
                  <c:v>-0.160143449474307</c:v>
                </c:pt>
                <c:pt idx="218">
                  <c:v>-0.148587381602832</c:v>
                </c:pt>
                <c:pt idx="219">
                  <c:v>-0.13692941894806801</c:v>
                </c:pt>
                <c:pt idx="220">
                  <c:v>-0.12494605842119599</c:v>
                </c:pt>
                <c:pt idx="221">
                  <c:v>-0.112890460441766</c:v>
                </c:pt>
                <c:pt idx="222">
                  <c:v>-0.100850280079395</c:v>
                </c:pt>
                <c:pt idx="223">
                  <c:v>-8.8396981865636104E-2</c:v>
                </c:pt>
                <c:pt idx="224">
                  <c:v>-7.5902156550977706E-2</c:v>
                </c:pt>
                <c:pt idx="225">
                  <c:v>-6.3409980737166097E-2</c:v>
                </c:pt>
                <c:pt idx="226">
                  <c:v>-5.08808194961154E-2</c:v>
                </c:pt>
                <c:pt idx="227">
                  <c:v>-3.8387592440477999E-2</c:v>
                </c:pt>
                <c:pt idx="228">
                  <c:v>-2.5993648732803101E-2</c:v>
                </c:pt>
                <c:pt idx="229">
                  <c:v>-1.38529297745606E-2</c:v>
                </c:pt>
                <c:pt idx="230">
                  <c:v>-1.6941046446432701E-3</c:v>
                </c:pt>
                <c:pt idx="231">
                  <c:v>1.0517049004035E-2</c:v>
                </c:pt>
                <c:pt idx="232">
                  <c:v>2.28122601680752E-2</c:v>
                </c:pt>
                <c:pt idx="233">
                  <c:v>3.5107920357855503E-2</c:v>
                </c:pt>
                <c:pt idx="234">
                  <c:v>4.7307204765944799E-2</c:v>
                </c:pt>
                <c:pt idx="235">
                  <c:v>5.9409236939342698E-2</c:v>
                </c:pt>
                <c:pt idx="236">
                  <c:v>7.1470253298038397E-2</c:v>
                </c:pt>
                <c:pt idx="237">
                  <c:v>8.3573635855735795E-2</c:v>
                </c:pt>
                <c:pt idx="238">
                  <c:v>9.5883852259034993E-2</c:v>
                </c:pt>
                <c:pt idx="239">
                  <c:v>0.108326824874466</c:v>
                </c:pt>
                <c:pt idx="240">
                  <c:v>0.12074161144086699</c:v>
                </c:pt>
                <c:pt idx="241">
                  <c:v>0.133061206221262</c:v>
                </c:pt>
                <c:pt idx="242">
                  <c:v>0.14540870702047301</c:v>
                </c:pt>
                <c:pt idx="243">
                  <c:v>0.157754612142219</c:v>
                </c:pt>
                <c:pt idx="244">
                  <c:v>0.16966859421034999</c:v>
                </c:pt>
                <c:pt idx="245">
                  <c:v>0.18149963817395801</c:v>
                </c:pt>
                <c:pt idx="246">
                  <c:v>0.193561060384285</c:v>
                </c:pt>
                <c:pt idx="247">
                  <c:v>0.20560290133083201</c:v>
                </c:pt>
                <c:pt idx="248">
                  <c:v>0.21766574366392499</c:v>
                </c:pt>
                <c:pt idx="249">
                  <c:v>0.22952322603570899</c:v>
                </c:pt>
                <c:pt idx="250">
                  <c:v>0.24117027501518001</c:v>
                </c:pt>
                <c:pt idx="251">
                  <c:v>0.25281681695487301</c:v>
                </c:pt>
                <c:pt idx="252">
                  <c:v>0.26474625604163499</c:v>
                </c:pt>
                <c:pt idx="253">
                  <c:v>0.27682776826932398</c:v>
                </c:pt>
                <c:pt idx="254">
                  <c:v>0.28890056371526701</c:v>
                </c:pt>
                <c:pt idx="255">
                  <c:v>0.30083543876146501</c:v>
                </c:pt>
                <c:pt idx="256">
                  <c:v>0.312572239987703</c:v>
                </c:pt>
                <c:pt idx="257">
                  <c:v>0.32428526371132899</c:v>
                </c:pt>
                <c:pt idx="258">
                  <c:v>0.33599228333451098</c:v>
                </c:pt>
                <c:pt idx="259">
                  <c:v>0.34726052931047902</c:v>
                </c:pt>
                <c:pt idx="260">
                  <c:v>0.35861173163778198</c:v>
                </c:pt>
                <c:pt idx="261">
                  <c:v>0.36996205434495599</c:v>
                </c:pt>
                <c:pt idx="262">
                  <c:v>0.38092873043137598</c:v>
                </c:pt>
                <c:pt idx="263">
                  <c:v>0.39181714577696403</c:v>
                </c:pt>
                <c:pt idx="264">
                  <c:v>0.40273126978205598</c:v>
                </c:pt>
                <c:pt idx="265">
                  <c:v>0.41310591181326001</c:v>
                </c:pt>
                <c:pt idx="266">
                  <c:v>0.423473063491491</c:v>
                </c:pt>
                <c:pt idx="267">
                  <c:v>0.43385433382314897</c:v>
                </c:pt>
                <c:pt idx="268">
                  <c:v>0.444265202774492</c:v>
                </c:pt>
                <c:pt idx="269">
                  <c:v>0.45467712656917197</c:v>
                </c:pt>
                <c:pt idx="270">
                  <c:v>0.465024341317337</c:v>
                </c:pt>
                <c:pt idx="271">
                  <c:v>0.475038839820356</c:v>
                </c:pt>
                <c:pt idx="272">
                  <c:v>0.48493777124416598</c:v>
                </c:pt>
                <c:pt idx="273">
                  <c:v>0.49468787192957803</c:v>
                </c:pt>
                <c:pt idx="274">
                  <c:v>0.50431252146844596</c:v>
                </c:pt>
                <c:pt idx="275">
                  <c:v>0.51414198125069099</c:v>
                </c:pt>
                <c:pt idx="276">
                  <c:v>0.52398153209766296</c:v>
                </c:pt>
                <c:pt idx="277">
                  <c:v>0.53343256801959904</c:v>
                </c:pt>
                <c:pt idx="278">
                  <c:v>0.54278963392087198</c:v>
                </c:pt>
                <c:pt idx="279">
                  <c:v>0.55214612661018703</c:v>
                </c:pt>
                <c:pt idx="280">
                  <c:v>0.56137801521128206</c:v>
                </c:pt>
                <c:pt idx="281">
                  <c:v>0.57057145363783801</c:v>
                </c:pt>
                <c:pt idx="282">
                  <c:v>0.58014722091095905</c:v>
                </c:pt>
                <c:pt idx="283">
                  <c:v>0.58947748317205995</c:v>
                </c:pt>
                <c:pt idx="284">
                  <c:v>0.59879560223594097</c:v>
                </c:pt>
                <c:pt idx="285">
                  <c:v>0.60770965510227004</c:v>
                </c:pt>
                <c:pt idx="286">
                  <c:v>0.61637401131615999</c:v>
                </c:pt>
                <c:pt idx="287">
                  <c:v>0.62504246393970597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Series!$E$3</c:f>
              <c:strCache>
                <c:ptCount val="1"/>
                <c:pt idx="0">
                  <c:v>DIFFERENCES</c:v>
                </c:pt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Series!$B$4:$B$1446</c:f>
              <c:numCache>
                <c:formatCode>mm/dd/yyyy\ hh:mm:ss</c:formatCode>
                <c:ptCount val="1443"/>
                <c:pt idx="0">
                  <c:v>38848.000690000001</c:v>
                </c:pt>
                <c:pt idx="1">
                  <c:v>38848.00417</c:v>
                </c:pt>
                <c:pt idx="2">
                  <c:v>38848.007640000003</c:v>
                </c:pt>
                <c:pt idx="3">
                  <c:v>38848.011109999999</c:v>
                </c:pt>
                <c:pt idx="4">
                  <c:v>38848.014580000003</c:v>
                </c:pt>
                <c:pt idx="5">
                  <c:v>38848.018060000002</c:v>
                </c:pt>
                <c:pt idx="6">
                  <c:v>38848.021529999998</c:v>
                </c:pt>
                <c:pt idx="7">
                  <c:v>38848.025000000001</c:v>
                </c:pt>
                <c:pt idx="8">
                  <c:v>38848.028469999997</c:v>
                </c:pt>
                <c:pt idx="9">
                  <c:v>38848.031940000001</c:v>
                </c:pt>
                <c:pt idx="10">
                  <c:v>38848.03542</c:v>
                </c:pt>
                <c:pt idx="11">
                  <c:v>38848.038890000003</c:v>
                </c:pt>
                <c:pt idx="12">
                  <c:v>38848.042359999999</c:v>
                </c:pt>
                <c:pt idx="13">
                  <c:v>38848.045830000003</c:v>
                </c:pt>
                <c:pt idx="14">
                  <c:v>38848.049310000002</c:v>
                </c:pt>
                <c:pt idx="15">
                  <c:v>38848.052779999998</c:v>
                </c:pt>
                <c:pt idx="16">
                  <c:v>38848.056250000001</c:v>
                </c:pt>
                <c:pt idx="17">
                  <c:v>38848.059719999997</c:v>
                </c:pt>
                <c:pt idx="18">
                  <c:v>38848.063190000001</c:v>
                </c:pt>
                <c:pt idx="19">
                  <c:v>38848.06667</c:v>
                </c:pt>
                <c:pt idx="20">
                  <c:v>38848.070140000003</c:v>
                </c:pt>
                <c:pt idx="21">
                  <c:v>38848.073609999999</c:v>
                </c:pt>
                <c:pt idx="22">
                  <c:v>38848.077080000003</c:v>
                </c:pt>
                <c:pt idx="23">
                  <c:v>38848.080560000002</c:v>
                </c:pt>
                <c:pt idx="24">
                  <c:v>38848.084029999998</c:v>
                </c:pt>
                <c:pt idx="25">
                  <c:v>38848.087500000001</c:v>
                </c:pt>
                <c:pt idx="26">
                  <c:v>38848.090969999997</c:v>
                </c:pt>
                <c:pt idx="27">
                  <c:v>38848.094440000001</c:v>
                </c:pt>
                <c:pt idx="28">
                  <c:v>38848.09792</c:v>
                </c:pt>
                <c:pt idx="29">
                  <c:v>38848.101390000003</c:v>
                </c:pt>
                <c:pt idx="30">
                  <c:v>38848.104859999999</c:v>
                </c:pt>
                <c:pt idx="31">
                  <c:v>38848.108330000003</c:v>
                </c:pt>
                <c:pt idx="32">
                  <c:v>38848.111810000002</c:v>
                </c:pt>
                <c:pt idx="33">
                  <c:v>38848.115279999998</c:v>
                </c:pt>
                <c:pt idx="34">
                  <c:v>38848.118750000001</c:v>
                </c:pt>
                <c:pt idx="35">
                  <c:v>38848.122219999997</c:v>
                </c:pt>
                <c:pt idx="36">
                  <c:v>38848.125690000001</c:v>
                </c:pt>
                <c:pt idx="37">
                  <c:v>38848.12917</c:v>
                </c:pt>
                <c:pt idx="38">
                  <c:v>38848.132640000003</c:v>
                </c:pt>
                <c:pt idx="39">
                  <c:v>38848.136109999999</c:v>
                </c:pt>
                <c:pt idx="40">
                  <c:v>38848.139580000003</c:v>
                </c:pt>
                <c:pt idx="41">
                  <c:v>38848.143060000002</c:v>
                </c:pt>
                <c:pt idx="42">
                  <c:v>38848.146529999998</c:v>
                </c:pt>
                <c:pt idx="43">
                  <c:v>38848.15</c:v>
                </c:pt>
                <c:pt idx="44">
                  <c:v>38848.153469999997</c:v>
                </c:pt>
                <c:pt idx="45">
                  <c:v>38848.156940000001</c:v>
                </c:pt>
                <c:pt idx="46">
                  <c:v>38848.16042</c:v>
                </c:pt>
                <c:pt idx="47">
                  <c:v>38848.163890000003</c:v>
                </c:pt>
                <c:pt idx="48">
                  <c:v>38848.167359999999</c:v>
                </c:pt>
                <c:pt idx="49">
                  <c:v>38848.170830000003</c:v>
                </c:pt>
                <c:pt idx="50">
                  <c:v>38848.174310000002</c:v>
                </c:pt>
                <c:pt idx="51">
                  <c:v>38848.177779999998</c:v>
                </c:pt>
                <c:pt idx="52">
                  <c:v>38848.181250000001</c:v>
                </c:pt>
                <c:pt idx="53">
                  <c:v>38848.184719999997</c:v>
                </c:pt>
                <c:pt idx="54">
                  <c:v>38848.188190000001</c:v>
                </c:pt>
                <c:pt idx="55">
                  <c:v>38848.19167</c:v>
                </c:pt>
                <c:pt idx="56">
                  <c:v>38848.195140000003</c:v>
                </c:pt>
                <c:pt idx="57">
                  <c:v>38848.198609999999</c:v>
                </c:pt>
                <c:pt idx="58">
                  <c:v>38848.202080000003</c:v>
                </c:pt>
                <c:pt idx="59">
                  <c:v>38848.205560000002</c:v>
                </c:pt>
                <c:pt idx="60">
                  <c:v>38848.209029999998</c:v>
                </c:pt>
                <c:pt idx="61">
                  <c:v>38848.212500000001</c:v>
                </c:pt>
                <c:pt idx="62">
                  <c:v>38848.215969999997</c:v>
                </c:pt>
                <c:pt idx="63">
                  <c:v>38848.219440000001</c:v>
                </c:pt>
                <c:pt idx="64">
                  <c:v>38848.22292</c:v>
                </c:pt>
                <c:pt idx="65">
                  <c:v>38848.226390000003</c:v>
                </c:pt>
                <c:pt idx="66">
                  <c:v>38848.229859999999</c:v>
                </c:pt>
                <c:pt idx="67">
                  <c:v>38848.233330000003</c:v>
                </c:pt>
                <c:pt idx="68">
                  <c:v>38848.236810000002</c:v>
                </c:pt>
                <c:pt idx="69">
                  <c:v>38848.240279999998</c:v>
                </c:pt>
                <c:pt idx="70">
                  <c:v>38848.243750000001</c:v>
                </c:pt>
                <c:pt idx="71">
                  <c:v>38848.247219999997</c:v>
                </c:pt>
                <c:pt idx="72">
                  <c:v>38848.250690000001</c:v>
                </c:pt>
                <c:pt idx="73">
                  <c:v>38848.25417</c:v>
                </c:pt>
                <c:pt idx="74">
                  <c:v>38848.257640000003</c:v>
                </c:pt>
                <c:pt idx="75">
                  <c:v>38848.261109999999</c:v>
                </c:pt>
                <c:pt idx="76">
                  <c:v>38848.264580000003</c:v>
                </c:pt>
                <c:pt idx="77">
                  <c:v>38848.268060000002</c:v>
                </c:pt>
                <c:pt idx="78">
                  <c:v>38848.271529999998</c:v>
                </c:pt>
                <c:pt idx="79">
                  <c:v>38848.275000000001</c:v>
                </c:pt>
                <c:pt idx="80">
                  <c:v>38848.278469999997</c:v>
                </c:pt>
                <c:pt idx="81">
                  <c:v>38848.281940000001</c:v>
                </c:pt>
                <c:pt idx="82">
                  <c:v>38848.28542</c:v>
                </c:pt>
                <c:pt idx="83">
                  <c:v>38848.288890000003</c:v>
                </c:pt>
                <c:pt idx="84">
                  <c:v>38848.292359999999</c:v>
                </c:pt>
                <c:pt idx="85">
                  <c:v>38848.295830000003</c:v>
                </c:pt>
                <c:pt idx="86">
                  <c:v>38848.299310000002</c:v>
                </c:pt>
                <c:pt idx="87">
                  <c:v>38848.302779999998</c:v>
                </c:pt>
                <c:pt idx="88">
                  <c:v>38848.306250000001</c:v>
                </c:pt>
                <c:pt idx="89">
                  <c:v>38848.309719999997</c:v>
                </c:pt>
                <c:pt idx="90">
                  <c:v>38848.313190000001</c:v>
                </c:pt>
                <c:pt idx="91">
                  <c:v>38848.31667</c:v>
                </c:pt>
                <c:pt idx="92">
                  <c:v>38848.320140000003</c:v>
                </c:pt>
                <c:pt idx="93">
                  <c:v>38848.323609999999</c:v>
                </c:pt>
                <c:pt idx="94">
                  <c:v>38848.327080000003</c:v>
                </c:pt>
                <c:pt idx="95">
                  <c:v>38848.330560000002</c:v>
                </c:pt>
                <c:pt idx="96">
                  <c:v>38848.334029999998</c:v>
                </c:pt>
                <c:pt idx="97">
                  <c:v>38848.337500000001</c:v>
                </c:pt>
                <c:pt idx="98">
                  <c:v>38848.340969999997</c:v>
                </c:pt>
                <c:pt idx="99">
                  <c:v>38848.344440000001</c:v>
                </c:pt>
                <c:pt idx="100">
                  <c:v>38848.34792</c:v>
                </c:pt>
                <c:pt idx="101">
                  <c:v>38848.351390000003</c:v>
                </c:pt>
                <c:pt idx="102">
                  <c:v>38848.354859999999</c:v>
                </c:pt>
                <c:pt idx="103">
                  <c:v>38848.358330000003</c:v>
                </c:pt>
                <c:pt idx="104">
                  <c:v>38848.361810000002</c:v>
                </c:pt>
                <c:pt idx="105">
                  <c:v>38848.365279999998</c:v>
                </c:pt>
                <c:pt idx="106">
                  <c:v>38848.368750000001</c:v>
                </c:pt>
                <c:pt idx="107">
                  <c:v>38848.372219999997</c:v>
                </c:pt>
                <c:pt idx="108">
                  <c:v>38848.375690000001</c:v>
                </c:pt>
                <c:pt idx="109">
                  <c:v>38848.37917</c:v>
                </c:pt>
                <c:pt idx="110">
                  <c:v>38848.382640000003</c:v>
                </c:pt>
                <c:pt idx="111">
                  <c:v>38848.386109999999</c:v>
                </c:pt>
                <c:pt idx="112">
                  <c:v>38848.389580000003</c:v>
                </c:pt>
                <c:pt idx="113">
                  <c:v>38848.393060000002</c:v>
                </c:pt>
                <c:pt idx="114">
                  <c:v>38848.396529999998</c:v>
                </c:pt>
                <c:pt idx="115">
                  <c:v>38848.400000000001</c:v>
                </c:pt>
                <c:pt idx="116">
                  <c:v>38848.403469999997</c:v>
                </c:pt>
                <c:pt idx="117">
                  <c:v>38848.406940000001</c:v>
                </c:pt>
                <c:pt idx="118">
                  <c:v>38848.41042</c:v>
                </c:pt>
                <c:pt idx="119">
                  <c:v>38848.413890000003</c:v>
                </c:pt>
                <c:pt idx="120">
                  <c:v>38848.417359999999</c:v>
                </c:pt>
                <c:pt idx="121">
                  <c:v>38848.420830000003</c:v>
                </c:pt>
                <c:pt idx="122">
                  <c:v>38848.424310000002</c:v>
                </c:pt>
                <c:pt idx="123">
                  <c:v>38848.427779999998</c:v>
                </c:pt>
                <c:pt idx="124">
                  <c:v>38848.431250000001</c:v>
                </c:pt>
                <c:pt idx="125">
                  <c:v>38848.434719999997</c:v>
                </c:pt>
                <c:pt idx="126">
                  <c:v>38848.438190000001</c:v>
                </c:pt>
                <c:pt idx="127">
                  <c:v>38848.44167</c:v>
                </c:pt>
                <c:pt idx="128">
                  <c:v>38848.445140000003</c:v>
                </c:pt>
                <c:pt idx="129">
                  <c:v>38848.448609999999</c:v>
                </c:pt>
                <c:pt idx="130">
                  <c:v>38848.452080000003</c:v>
                </c:pt>
                <c:pt idx="131">
                  <c:v>38848.455560000002</c:v>
                </c:pt>
                <c:pt idx="132">
                  <c:v>38848.459029999998</c:v>
                </c:pt>
                <c:pt idx="133">
                  <c:v>38848.462500000001</c:v>
                </c:pt>
                <c:pt idx="134">
                  <c:v>38848.465969999997</c:v>
                </c:pt>
                <c:pt idx="135">
                  <c:v>38848.469440000001</c:v>
                </c:pt>
                <c:pt idx="136">
                  <c:v>38848.47292</c:v>
                </c:pt>
                <c:pt idx="137">
                  <c:v>38848.476390000003</c:v>
                </c:pt>
                <c:pt idx="138">
                  <c:v>38848.479859999999</c:v>
                </c:pt>
                <c:pt idx="139">
                  <c:v>38848.483330000003</c:v>
                </c:pt>
                <c:pt idx="140">
                  <c:v>38848.486810000002</c:v>
                </c:pt>
                <c:pt idx="141">
                  <c:v>38848.490279999998</c:v>
                </c:pt>
                <c:pt idx="142">
                  <c:v>38848.493750000001</c:v>
                </c:pt>
                <c:pt idx="143">
                  <c:v>38848.497219999997</c:v>
                </c:pt>
                <c:pt idx="144">
                  <c:v>38848.500690000001</c:v>
                </c:pt>
                <c:pt idx="145">
                  <c:v>38848.50417</c:v>
                </c:pt>
                <c:pt idx="146">
                  <c:v>38848.507640000003</c:v>
                </c:pt>
                <c:pt idx="147">
                  <c:v>38848.511109999999</c:v>
                </c:pt>
                <c:pt idx="148">
                  <c:v>38848.514580000003</c:v>
                </c:pt>
                <c:pt idx="149">
                  <c:v>38848.518060000002</c:v>
                </c:pt>
                <c:pt idx="150">
                  <c:v>38848.521529999998</c:v>
                </c:pt>
                <c:pt idx="151">
                  <c:v>38848.525000000001</c:v>
                </c:pt>
                <c:pt idx="152">
                  <c:v>38848.528469999997</c:v>
                </c:pt>
                <c:pt idx="153">
                  <c:v>38848.531940000001</c:v>
                </c:pt>
                <c:pt idx="154">
                  <c:v>38848.53542</c:v>
                </c:pt>
                <c:pt idx="155">
                  <c:v>38848.538890000003</c:v>
                </c:pt>
                <c:pt idx="156">
                  <c:v>38848.542359999999</c:v>
                </c:pt>
                <c:pt idx="157">
                  <c:v>38848.545830000003</c:v>
                </c:pt>
                <c:pt idx="158">
                  <c:v>38848.549310000002</c:v>
                </c:pt>
                <c:pt idx="159">
                  <c:v>38848.552779999998</c:v>
                </c:pt>
                <c:pt idx="160">
                  <c:v>38848.556250000001</c:v>
                </c:pt>
                <c:pt idx="161">
                  <c:v>38848.559719999997</c:v>
                </c:pt>
                <c:pt idx="162">
                  <c:v>38848.563190000001</c:v>
                </c:pt>
                <c:pt idx="163">
                  <c:v>38848.56667</c:v>
                </c:pt>
                <c:pt idx="164">
                  <c:v>38848.570140000003</c:v>
                </c:pt>
                <c:pt idx="165">
                  <c:v>38848.573609999999</c:v>
                </c:pt>
                <c:pt idx="166">
                  <c:v>38848.577080000003</c:v>
                </c:pt>
                <c:pt idx="167">
                  <c:v>38848.580560000002</c:v>
                </c:pt>
                <c:pt idx="168">
                  <c:v>38848.584029999998</c:v>
                </c:pt>
                <c:pt idx="169">
                  <c:v>38848.587500000001</c:v>
                </c:pt>
                <c:pt idx="170">
                  <c:v>38848.590969999997</c:v>
                </c:pt>
                <c:pt idx="171">
                  <c:v>38848.594440000001</c:v>
                </c:pt>
                <c:pt idx="172">
                  <c:v>38848.59792</c:v>
                </c:pt>
                <c:pt idx="173">
                  <c:v>38848.601390000003</c:v>
                </c:pt>
                <c:pt idx="174">
                  <c:v>38848.604859999999</c:v>
                </c:pt>
                <c:pt idx="175">
                  <c:v>38848.608330000003</c:v>
                </c:pt>
                <c:pt idx="176">
                  <c:v>38848.611810000002</c:v>
                </c:pt>
                <c:pt idx="177">
                  <c:v>38848.615279999998</c:v>
                </c:pt>
                <c:pt idx="178">
                  <c:v>38848.618750000001</c:v>
                </c:pt>
                <c:pt idx="179">
                  <c:v>38848.622219999997</c:v>
                </c:pt>
                <c:pt idx="180">
                  <c:v>38848.625690000001</c:v>
                </c:pt>
                <c:pt idx="181">
                  <c:v>38848.62917</c:v>
                </c:pt>
                <c:pt idx="182">
                  <c:v>38848.632640000003</c:v>
                </c:pt>
                <c:pt idx="183">
                  <c:v>38848.636109999999</c:v>
                </c:pt>
                <c:pt idx="184">
                  <c:v>38848.639580000003</c:v>
                </c:pt>
                <c:pt idx="185">
                  <c:v>38848.643060000002</c:v>
                </c:pt>
                <c:pt idx="186">
                  <c:v>38848.646529999998</c:v>
                </c:pt>
                <c:pt idx="187">
                  <c:v>38848.65</c:v>
                </c:pt>
                <c:pt idx="188">
                  <c:v>38848.653469999997</c:v>
                </c:pt>
                <c:pt idx="189">
                  <c:v>38848.656940000001</c:v>
                </c:pt>
                <c:pt idx="190">
                  <c:v>38848.66042</c:v>
                </c:pt>
                <c:pt idx="191">
                  <c:v>38848.663890000003</c:v>
                </c:pt>
                <c:pt idx="192">
                  <c:v>38848.667359999999</c:v>
                </c:pt>
                <c:pt idx="193">
                  <c:v>38848.670830000003</c:v>
                </c:pt>
                <c:pt idx="194">
                  <c:v>38848.674310000002</c:v>
                </c:pt>
                <c:pt idx="195">
                  <c:v>38848.677779999998</c:v>
                </c:pt>
                <c:pt idx="196">
                  <c:v>38848.681250000001</c:v>
                </c:pt>
                <c:pt idx="197">
                  <c:v>38848.684719999997</c:v>
                </c:pt>
                <c:pt idx="198">
                  <c:v>38848.688190000001</c:v>
                </c:pt>
                <c:pt idx="199">
                  <c:v>38848.69167</c:v>
                </c:pt>
                <c:pt idx="200">
                  <c:v>38848.695140000003</c:v>
                </c:pt>
                <c:pt idx="201">
                  <c:v>38848.698609999999</c:v>
                </c:pt>
                <c:pt idx="202">
                  <c:v>38848.702080000003</c:v>
                </c:pt>
                <c:pt idx="203">
                  <c:v>38848.705560000002</c:v>
                </c:pt>
                <c:pt idx="204">
                  <c:v>38848.709029999998</c:v>
                </c:pt>
                <c:pt idx="205">
                  <c:v>38848.712500000001</c:v>
                </c:pt>
                <c:pt idx="206">
                  <c:v>38848.715969999997</c:v>
                </c:pt>
                <c:pt idx="207">
                  <c:v>38848.719440000001</c:v>
                </c:pt>
                <c:pt idx="208">
                  <c:v>38848.72292</c:v>
                </c:pt>
                <c:pt idx="209">
                  <c:v>38848.726390000003</c:v>
                </c:pt>
                <c:pt idx="210">
                  <c:v>38848.729859999999</c:v>
                </c:pt>
                <c:pt idx="211">
                  <c:v>38848.733330000003</c:v>
                </c:pt>
                <c:pt idx="212">
                  <c:v>38848.736810000002</c:v>
                </c:pt>
                <c:pt idx="213">
                  <c:v>38848.740279999998</c:v>
                </c:pt>
                <c:pt idx="214">
                  <c:v>38848.743750000001</c:v>
                </c:pt>
                <c:pt idx="215">
                  <c:v>38848.747219999997</c:v>
                </c:pt>
                <c:pt idx="216">
                  <c:v>38848.750690000001</c:v>
                </c:pt>
                <c:pt idx="217">
                  <c:v>38848.75417</c:v>
                </c:pt>
                <c:pt idx="218">
                  <c:v>38848.757640000003</c:v>
                </c:pt>
                <c:pt idx="219">
                  <c:v>38848.761109999999</c:v>
                </c:pt>
                <c:pt idx="220">
                  <c:v>38848.764580000003</c:v>
                </c:pt>
                <c:pt idx="221">
                  <c:v>38848.768060000002</c:v>
                </c:pt>
                <c:pt idx="222">
                  <c:v>38848.771529999998</c:v>
                </c:pt>
                <c:pt idx="223">
                  <c:v>38848.775000000001</c:v>
                </c:pt>
                <c:pt idx="224">
                  <c:v>38848.778469999997</c:v>
                </c:pt>
                <c:pt idx="225">
                  <c:v>38848.781940000001</c:v>
                </c:pt>
                <c:pt idx="226">
                  <c:v>38848.78542</c:v>
                </c:pt>
                <c:pt idx="227">
                  <c:v>38848.788890000003</c:v>
                </c:pt>
                <c:pt idx="228">
                  <c:v>38848.792359999999</c:v>
                </c:pt>
                <c:pt idx="229">
                  <c:v>38848.795830000003</c:v>
                </c:pt>
                <c:pt idx="230">
                  <c:v>38848.799310000002</c:v>
                </c:pt>
                <c:pt idx="231">
                  <c:v>38848.802779999998</c:v>
                </c:pt>
                <c:pt idx="232">
                  <c:v>38848.806250000001</c:v>
                </c:pt>
                <c:pt idx="233">
                  <c:v>38848.809719999997</c:v>
                </c:pt>
                <c:pt idx="234">
                  <c:v>38848.813190000001</c:v>
                </c:pt>
                <c:pt idx="235">
                  <c:v>38848.81667</c:v>
                </c:pt>
                <c:pt idx="236">
                  <c:v>38848.820140000003</c:v>
                </c:pt>
                <c:pt idx="237">
                  <c:v>38848.823609999999</c:v>
                </c:pt>
                <c:pt idx="238">
                  <c:v>38848.827080000003</c:v>
                </c:pt>
                <c:pt idx="239">
                  <c:v>38848.830560000002</c:v>
                </c:pt>
                <c:pt idx="240">
                  <c:v>38848.834029999998</c:v>
                </c:pt>
                <c:pt idx="241">
                  <c:v>38848.837500000001</c:v>
                </c:pt>
                <c:pt idx="242">
                  <c:v>38848.840969999997</c:v>
                </c:pt>
                <c:pt idx="243">
                  <c:v>38848.844440000001</c:v>
                </c:pt>
                <c:pt idx="244">
                  <c:v>38848.84792</c:v>
                </c:pt>
                <c:pt idx="245">
                  <c:v>38848.851390000003</c:v>
                </c:pt>
                <c:pt idx="246">
                  <c:v>38848.854859999999</c:v>
                </c:pt>
                <c:pt idx="247">
                  <c:v>38848.858330000003</c:v>
                </c:pt>
                <c:pt idx="248">
                  <c:v>38848.861810000002</c:v>
                </c:pt>
                <c:pt idx="249">
                  <c:v>38848.865279999998</c:v>
                </c:pt>
                <c:pt idx="250">
                  <c:v>38848.868750000001</c:v>
                </c:pt>
                <c:pt idx="251">
                  <c:v>38848.872219999997</c:v>
                </c:pt>
                <c:pt idx="252">
                  <c:v>38848.875690000001</c:v>
                </c:pt>
                <c:pt idx="253">
                  <c:v>38848.87917</c:v>
                </c:pt>
                <c:pt idx="254">
                  <c:v>38848.882640000003</c:v>
                </c:pt>
                <c:pt idx="255">
                  <c:v>38848.886109999999</c:v>
                </c:pt>
                <c:pt idx="256">
                  <c:v>38848.889580000003</c:v>
                </c:pt>
                <c:pt idx="257">
                  <c:v>38848.893060000002</c:v>
                </c:pt>
                <c:pt idx="258">
                  <c:v>38848.896529999998</c:v>
                </c:pt>
                <c:pt idx="259">
                  <c:v>38848.9</c:v>
                </c:pt>
                <c:pt idx="260">
                  <c:v>38848.903469999997</c:v>
                </c:pt>
                <c:pt idx="261">
                  <c:v>38848.906940000001</c:v>
                </c:pt>
                <c:pt idx="262">
                  <c:v>38848.91042</c:v>
                </c:pt>
                <c:pt idx="263">
                  <c:v>38848.913890000003</c:v>
                </c:pt>
                <c:pt idx="264">
                  <c:v>38848.917359999999</c:v>
                </c:pt>
                <c:pt idx="265">
                  <c:v>38848.920830000003</c:v>
                </c:pt>
                <c:pt idx="266">
                  <c:v>38848.924310000002</c:v>
                </c:pt>
                <c:pt idx="267">
                  <c:v>38848.927779999998</c:v>
                </c:pt>
                <c:pt idx="268">
                  <c:v>38848.931250000001</c:v>
                </c:pt>
                <c:pt idx="269">
                  <c:v>38848.934719999997</c:v>
                </c:pt>
                <c:pt idx="270">
                  <c:v>38848.938190000001</c:v>
                </c:pt>
                <c:pt idx="271">
                  <c:v>38848.94167</c:v>
                </c:pt>
                <c:pt idx="272">
                  <c:v>38848.945140000003</c:v>
                </c:pt>
                <c:pt idx="273">
                  <c:v>38848.948609999999</c:v>
                </c:pt>
                <c:pt idx="274">
                  <c:v>38848.952080000003</c:v>
                </c:pt>
                <c:pt idx="275">
                  <c:v>38848.955560000002</c:v>
                </c:pt>
                <c:pt idx="276">
                  <c:v>38848.959029999998</c:v>
                </c:pt>
                <c:pt idx="277">
                  <c:v>38848.962500000001</c:v>
                </c:pt>
                <c:pt idx="278">
                  <c:v>38848.965969999997</c:v>
                </c:pt>
                <c:pt idx="279">
                  <c:v>38848.969440000001</c:v>
                </c:pt>
                <c:pt idx="280">
                  <c:v>38848.97292</c:v>
                </c:pt>
                <c:pt idx="281">
                  <c:v>38848.976390000003</c:v>
                </c:pt>
                <c:pt idx="282">
                  <c:v>38848.979859999999</c:v>
                </c:pt>
                <c:pt idx="283">
                  <c:v>38848.983330000003</c:v>
                </c:pt>
                <c:pt idx="284">
                  <c:v>38848.986810000002</c:v>
                </c:pt>
                <c:pt idx="285">
                  <c:v>38848.990279999998</c:v>
                </c:pt>
                <c:pt idx="286">
                  <c:v>38848.993750000001</c:v>
                </c:pt>
                <c:pt idx="287">
                  <c:v>38848.997219999997</c:v>
                </c:pt>
              </c:numCache>
            </c:numRef>
          </c:xVal>
          <c:yVal>
            <c:numRef>
              <c:f>Series!$E$4:$E$1446</c:f>
              <c:numCache>
                <c:formatCode>General</c:formatCode>
                <c:ptCount val="1443"/>
                <c:pt idx="0">
                  <c:v>-3.13349009173546E-3</c:v>
                </c:pt>
                <c:pt idx="1">
                  <c:v>-6.7051068175393302E-3</c:v>
                </c:pt>
                <c:pt idx="2">
                  <c:v>-2.3894189443793802E-3</c:v>
                </c:pt>
                <c:pt idx="3">
                  <c:v>-4.4036571131317297E-3</c:v>
                </c:pt>
                <c:pt idx="4">
                  <c:v>-2.0991640255748601E-3</c:v>
                </c:pt>
                <c:pt idx="5">
                  <c:v>-5.7765493978456598E-3</c:v>
                </c:pt>
                <c:pt idx="6">
                  <c:v>-6.4753979300919903E-3</c:v>
                </c:pt>
                <c:pt idx="7">
                  <c:v>-7.8733268034780703E-4</c:v>
                </c:pt>
                <c:pt idx="8">
                  <c:v>-4.2031520670009403E-3</c:v>
                </c:pt>
                <c:pt idx="9">
                  <c:v>-5.6195908066629602E-3</c:v>
                </c:pt>
                <c:pt idx="10">
                  <c:v>-4.2333005004437903E-3</c:v>
                </c:pt>
                <c:pt idx="11">
                  <c:v>-1.8788469424170201E-3</c:v>
                </c:pt>
                <c:pt idx="12">
                  <c:v>-5.4046866898738101E-4</c:v>
                </c:pt>
                <c:pt idx="13">
                  <c:v>-1.7311057617033199E-3</c:v>
                </c:pt>
                <c:pt idx="14">
                  <c:v>-2.6368912298457799E-5</c:v>
                </c:pt>
                <c:pt idx="15">
                  <c:v>-1.3363567515900501E-3</c:v>
                </c:pt>
                <c:pt idx="16">
                  <c:v>-1.7702247792336001E-3</c:v>
                </c:pt>
                <c:pt idx="17">
                  <c:v>-1.20536568316242E-3</c:v>
                </c:pt>
                <c:pt idx="18">
                  <c:v>1.60792869696058E-4</c:v>
                </c:pt>
                <c:pt idx="19">
                  <c:v>3.0384694824347998E-3</c:v>
                </c:pt>
                <c:pt idx="20">
                  <c:v>-1.129872896093E-3</c:v>
                </c:pt>
                <c:pt idx="21">
                  <c:v>-3.73955105576473E-4</c:v>
                </c:pt>
                <c:pt idx="22">
                  <c:v>2.0196268493682902E-3</c:v>
                </c:pt>
                <c:pt idx="23">
                  <c:v>-7.1444052004154802E-4</c:v>
                </c:pt>
                <c:pt idx="24">
                  <c:v>-4.5806783161517201E-4</c:v>
                </c:pt>
                <c:pt idx="25">
                  <c:v>-9.8280346021928301E-4</c:v>
                </c:pt>
                <c:pt idx="26">
                  <c:v>3.8799125170207999E-4</c:v>
                </c:pt>
                <c:pt idx="27">
                  <c:v>-1.2415955414023501E-3</c:v>
                </c:pt>
                <c:pt idx="28">
                  <c:v>-5.3108939661317101E-4</c:v>
                </c:pt>
                <c:pt idx="29">
                  <c:v>1.1487934506992901E-4</c:v>
                </c:pt>
                <c:pt idx="30">
                  <c:v>3.5348029666071301E-4</c:v>
                </c:pt>
                <c:pt idx="31">
                  <c:v>-1.99656364286093E-4</c:v>
                </c:pt>
                <c:pt idx="32">
                  <c:v>-8.1354061969263203E-4</c:v>
                </c:pt>
                <c:pt idx="33">
                  <c:v>3.5437443237171799E-3</c:v>
                </c:pt>
                <c:pt idx="34">
                  <c:v>4.7632784575057902E-4</c:v>
                </c:pt>
                <c:pt idx="35">
                  <c:v>1.4048630871112901E-3</c:v>
                </c:pt>
                <c:pt idx="36">
                  <c:v>9.6296975095944094E-5</c:v>
                </c:pt>
                <c:pt idx="37">
                  <c:v>-2.0719961843177399E-3</c:v>
                </c:pt>
                <c:pt idx="38">
                  <c:v>-3.4508784196274301E-4</c:v>
                </c:pt>
                <c:pt idx="39">
                  <c:v>2.1780584697763598E-3</c:v>
                </c:pt>
                <c:pt idx="40">
                  <c:v>4.1901543701006096E-3</c:v>
                </c:pt>
                <c:pt idx="41">
                  <c:v>-1.8631367705158599E-3</c:v>
                </c:pt>
                <c:pt idx="42">
                  <c:v>-1.9340031752300699E-3</c:v>
                </c:pt>
                <c:pt idx="43">
                  <c:v>-1.6654114460320499E-3</c:v>
                </c:pt>
                <c:pt idx="44">
                  <c:v>-5.4714743253093598E-3</c:v>
                </c:pt>
                <c:pt idx="45">
                  <c:v>-4.27782375661545E-3</c:v>
                </c:pt>
                <c:pt idx="46">
                  <c:v>-1.9490810531073101E-3</c:v>
                </c:pt>
                <c:pt idx="47">
                  <c:v>-4.6874925938723503E-3</c:v>
                </c:pt>
                <c:pt idx="48">
                  <c:v>-2.5809702820224199E-3</c:v>
                </c:pt>
                <c:pt idx="49">
                  <c:v>-2.9652903462624699E-3</c:v>
                </c:pt>
                <c:pt idx="50">
                  <c:v>-4.3980106819142498E-3</c:v>
                </c:pt>
                <c:pt idx="51">
                  <c:v>-2.9312940617135502E-3</c:v>
                </c:pt>
                <c:pt idx="52">
                  <c:v>3.1844714683912901E-3</c:v>
                </c:pt>
                <c:pt idx="53">
                  <c:v>-7.0163013891255601E-4</c:v>
                </c:pt>
                <c:pt idx="54">
                  <c:v>2.5774051177862502E-4</c:v>
                </c:pt>
                <c:pt idx="55">
                  <c:v>-2.23759008357449E-3</c:v>
                </c:pt>
                <c:pt idx="56">
                  <c:v>-1.7494077663160401E-3</c:v>
                </c:pt>
                <c:pt idx="57">
                  <c:v>-1.40002492232727E-3</c:v>
                </c:pt>
                <c:pt idx="58">
                  <c:v>1.5149548380850499E-3</c:v>
                </c:pt>
                <c:pt idx="59">
                  <c:v>3.1210119245561602E-4</c:v>
                </c:pt>
                <c:pt idx="60">
                  <c:v>-6.8858478629967301E-3</c:v>
                </c:pt>
                <c:pt idx="61">
                  <c:v>4.1474831763915702E-3</c:v>
                </c:pt>
                <c:pt idx="62">
                  <c:v>8.2583237621780493E-5</c:v>
                </c:pt>
                <c:pt idx="63">
                  <c:v>-9.8257800536971597E-4</c:v>
                </c:pt>
                <c:pt idx="64">
                  <c:v>6.9582676516311004E-4</c:v>
                </c:pt>
                <c:pt idx="65">
                  <c:v>-1.6239694726827201E-3</c:v>
                </c:pt>
                <c:pt idx="66">
                  <c:v>-3.0947322473711099E-3</c:v>
                </c:pt>
                <c:pt idx="67">
                  <c:v>-3.2241386068798601E-4</c:v>
                </c:pt>
                <c:pt idx="68">
                  <c:v>-6.3319245061832497E-4</c:v>
                </c:pt>
                <c:pt idx="69">
                  <c:v>-1.06614002707405E-3</c:v>
                </c:pt>
                <c:pt idx="70">
                  <c:v>1.2211205509957601E-3</c:v>
                </c:pt>
                <c:pt idx="71">
                  <c:v>-4.4914339101975696E-3</c:v>
                </c:pt>
                <c:pt idx="72">
                  <c:v>-2.6546947814443101E-4</c:v>
                </c:pt>
                <c:pt idx="73">
                  <c:v>1.7139796676115501E-3</c:v>
                </c:pt>
                <c:pt idx="74">
                  <c:v>6.85132725335324E-4</c:v>
                </c:pt>
                <c:pt idx="75">
                  <c:v>-4.8493173201480302E-4</c:v>
                </c:pt>
                <c:pt idx="76">
                  <c:v>1.12200822638725E-3</c:v>
                </c:pt>
                <c:pt idx="77">
                  <c:v>-2.2948338769862499E-4</c:v>
                </c:pt>
                <c:pt idx="78">
                  <c:v>4.2649911141962E-4</c:v>
                </c:pt>
                <c:pt idx="79">
                  <c:v>-3.6472120651688802E-3</c:v>
                </c:pt>
                <c:pt idx="80">
                  <c:v>-2.8176471938303098E-3</c:v>
                </c:pt>
                <c:pt idx="81">
                  <c:v>-4.9882359560976999E-3</c:v>
                </c:pt>
                <c:pt idx="82">
                  <c:v>-2.21560857426145E-3</c:v>
                </c:pt>
                <c:pt idx="83">
                  <c:v>-4.4141150717828996E-3</c:v>
                </c:pt>
                <c:pt idx="84">
                  <c:v>2.4806133411842102E-4</c:v>
                </c:pt>
                <c:pt idx="85">
                  <c:v>-2.3862445051997501E-3</c:v>
                </c:pt>
                <c:pt idx="86">
                  <c:v>-2.0769397466339199E-3</c:v>
                </c:pt>
                <c:pt idx="87">
                  <c:v>-2.7285278761178199E-3</c:v>
                </c:pt>
                <c:pt idx="88">
                  <c:v>-2.4271416152973299E-3</c:v>
                </c:pt>
                <c:pt idx="89">
                  <c:v>-3.1281221169493501E-3</c:v>
                </c:pt>
                <c:pt idx="90">
                  <c:v>2.3950126191454799E-3</c:v>
                </c:pt>
                <c:pt idx="91">
                  <c:v>-3.81578041390995E-4</c:v>
                </c:pt>
                <c:pt idx="92">
                  <c:v>-1.1018638750443499E-3</c:v>
                </c:pt>
                <c:pt idx="93">
                  <c:v>1.06955411196169E-3</c:v>
                </c:pt>
                <c:pt idx="94">
                  <c:v>9.7741627820696598E-4</c:v>
                </c:pt>
                <c:pt idx="95">
                  <c:v>1.75374802884964E-3</c:v>
                </c:pt>
                <c:pt idx="96">
                  <c:v>1.54956023467545E-3</c:v>
                </c:pt>
                <c:pt idx="97">
                  <c:v>5.2078673634750605E-4</c:v>
                </c:pt>
                <c:pt idx="98">
                  <c:v>7.5208846722113198E-3</c:v>
                </c:pt>
                <c:pt idx="99">
                  <c:v>4.5208347464603896E-3</c:v>
                </c:pt>
                <c:pt idx="100">
                  <c:v>1.4338117336443099E-3</c:v>
                </c:pt>
                <c:pt idx="101">
                  <c:v>5.37543372705814E-3</c:v>
                </c:pt>
                <c:pt idx="102">
                  <c:v>3.3809382998706201E-3</c:v>
                </c:pt>
                <c:pt idx="103">
                  <c:v>2.0175532214904701E-3</c:v>
                </c:pt>
                <c:pt idx="104">
                  <c:v>1.5931383195072399E-3</c:v>
                </c:pt>
                <c:pt idx="105">
                  <c:v>3.2551089317178701E-4</c:v>
                </c:pt>
                <c:pt idx="106">
                  <c:v>1.1544961122353299E-4</c:v>
                </c:pt>
                <c:pt idx="107">
                  <c:v>-1.0949327733055299E-3</c:v>
                </c:pt>
                <c:pt idx="108">
                  <c:v>2.7698186054266001E-4</c:v>
                </c:pt>
                <c:pt idx="109">
                  <c:v>1.52887909825756E-3</c:v>
                </c:pt>
                <c:pt idx="110">
                  <c:v>2.8056250131193801E-3</c:v>
                </c:pt>
                <c:pt idx="111">
                  <c:v>1.16149525297041E-3</c:v>
                </c:pt>
                <c:pt idx="112">
                  <c:v>5.9791850651864204E-4</c:v>
                </c:pt>
                <c:pt idx="113">
                  <c:v>9.6424562283823798E-4</c:v>
                </c:pt>
                <c:pt idx="114">
                  <c:v>3.5774995336011701E-4</c:v>
                </c:pt>
                <c:pt idx="115">
                  <c:v>-1.1682164881917001E-3</c:v>
                </c:pt>
                <c:pt idx="116">
                  <c:v>3.4765346011074899E-4</c:v>
                </c:pt>
                <c:pt idx="117">
                  <c:v>-1.36523667471428E-4</c:v>
                </c:pt>
                <c:pt idx="118">
                  <c:v>3.5142865181910401E-3</c:v>
                </c:pt>
                <c:pt idx="119">
                  <c:v>2.16799417848925E-4</c:v>
                </c:pt>
                <c:pt idx="120">
                  <c:v>1.42626940671079E-3</c:v>
                </c:pt>
                <c:pt idx="121">
                  <c:v>-1.0623650033660399E-2</c:v>
                </c:pt>
                <c:pt idx="122">
                  <c:v>-7.6399884104325E-3</c:v>
                </c:pt>
                <c:pt idx="123">
                  <c:v>-5.0424370654370797E-3</c:v>
                </c:pt>
                <c:pt idx="124">
                  <c:v>1.3680351090076799E-3</c:v>
                </c:pt>
                <c:pt idx="125">
                  <c:v>3.47230684474594E-3</c:v>
                </c:pt>
                <c:pt idx="126">
                  <c:v>1.8181907160635599E-3</c:v>
                </c:pt>
                <c:pt idx="127">
                  <c:v>1.2280677759239299E-3</c:v>
                </c:pt>
                <c:pt idx="128">
                  <c:v>4.3078335450059098E-3</c:v>
                </c:pt>
                <c:pt idx="129">
                  <c:v>4.9795328677396597E-3</c:v>
                </c:pt>
                <c:pt idx="130">
                  <c:v>4.3081200121741197E-3</c:v>
                </c:pt>
                <c:pt idx="131">
                  <c:v>9.2885887976057403E-4</c:v>
                </c:pt>
                <c:pt idx="132">
                  <c:v>2.8556622781380999E-3</c:v>
                </c:pt>
                <c:pt idx="133">
                  <c:v>1.5934571131908601E-3</c:v>
                </c:pt>
                <c:pt idx="134">
                  <c:v>2.5863999824507402E-3</c:v>
                </c:pt>
                <c:pt idx="135">
                  <c:v>5.7424311362878596E-3</c:v>
                </c:pt>
                <c:pt idx="136">
                  <c:v>2.3170356956006498E-3</c:v>
                </c:pt>
                <c:pt idx="137">
                  <c:v>-9.1459749767702704E-4</c:v>
                </c:pt>
                <c:pt idx="138">
                  <c:v>3.08862836612999E-3</c:v>
                </c:pt>
                <c:pt idx="139">
                  <c:v>-1.01541802244448E-3</c:v>
                </c:pt>
                <c:pt idx="140">
                  <c:v>-4.6242465745471802E-8</c:v>
                </c:pt>
                <c:pt idx="141">
                  <c:v>2.20949016718041E-4</c:v>
                </c:pt>
                <c:pt idx="142">
                  <c:v>-1.22026935335334E-3</c:v>
                </c:pt>
                <c:pt idx="143">
                  <c:v>-1.5922129031017899E-3</c:v>
                </c:pt>
                <c:pt idx="144">
                  <c:v>-9.868900905280469E-4</c:v>
                </c:pt>
                <c:pt idx="145">
                  <c:v>-3.6274670528726998E-3</c:v>
                </c:pt>
                <c:pt idx="146">
                  <c:v>-2.14231711859058E-3</c:v>
                </c:pt>
                <c:pt idx="147">
                  <c:v>9.7564758795071205E-4</c:v>
                </c:pt>
                <c:pt idx="148">
                  <c:v>8.0981784305166303E-3</c:v>
                </c:pt>
                <c:pt idx="149">
                  <c:v>4.2199357267122496E-3</c:v>
                </c:pt>
                <c:pt idx="150">
                  <c:v>2.80382978253285E-3</c:v>
                </c:pt>
                <c:pt idx="151">
                  <c:v>-1.4775286352341399E-3</c:v>
                </c:pt>
                <c:pt idx="152">
                  <c:v>-4.3229899788188499E-3</c:v>
                </c:pt>
                <c:pt idx="153">
                  <c:v>-4.2696428519889904E-3</c:v>
                </c:pt>
                <c:pt idx="154">
                  <c:v>-6.06619503018168E-3</c:v>
                </c:pt>
                <c:pt idx="155">
                  <c:v>-1.3451821356227299E-3</c:v>
                </c:pt>
                <c:pt idx="156">
                  <c:v>-2.1204708175789899E-3</c:v>
                </c:pt>
                <c:pt idx="157">
                  <c:v>-1.3863362203485E-3</c:v>
                </c:pt>
                <c:pt idx="158">
                  <c:v>-3.87424442188477E-3</c:v>
                </c:pt>
                <c:pt idx="159">
                  <c:v>-2.3252614173303598E-3</c:v>
                </c:pt>
                <c:pt idx="160">
                  <c:v>-4.4678703497703001E-3</c:v>
                </c:pt>
                <c:pt idx="161">
                  <c:v>-1.77753884668313E-3</c:v>
                </c:pt>
                <c:pt idx="162">
                  <c:v>8.01529338288975E-4</c:v>
                </c:pt>
                <c:pt idx="163">
                  <c:v>-1.0824621938895699E-3</c:v>
                </c:pt>
                <c:pt idx="164">
                  <c:v>-4.0076388583742397E-3</c:v>
                </c:pt>
                <c:pt idx="165">
                  <c:v>-7.0557724660730205E-4</c:v>
                </c:pt>
                <c:pt idx="166">
                  <c:v>-1.81964638537185E-3</c:v>
                </c:pt>
                <c:pt idx="167">
                  <c:v>-2.97703322401249E-3</c:v>
                </c:pt>
                <c:pt idx="168">
                  <c:v>-4.2082168838523098E-3</c:v>
                </c:pt>
                <c:pt idx="169">
                  <c:v>-2.0646579034283002E-3</c:v>
                </c:pt>
                <c:pt idx="170">
                  <c:v>-1.8311291560480999E-3</c:v>
                </c:pt>
                <c:pt idx="171">
                  <c:v>1.35364988211028E-3</c:v>
                </c:pt>
                <c:pt idx="172">
                  <c:v>-5.7131090962397803E-4</c:v>
                </c:pt>
                <c:pt idx="173">
                  <c:v>-1.4488455266835E-3</c:v>
                </c:pt>
                <c:pt idx="174">
                  <c:v>-2.3579024613845599E-4</c:v>
                </c:pt>
                <c:pt idx="175">
                  <c:v>-4.9135262110144803E-5</c:v>
                </c:pt>
                <c:pt idx="176">
                  <c:v>2.1848082254891099E-3</c:v>
                </c:pt>
                <c:pt idx="177">
                  <c:v>-4.1434271754792201E-4</c:v>
                </c:pt>
                <c:pt idx="178">
                  <c:v>2.2388019122380701E-3</c:v>
                </c:pt>
                <c:pt idx="179">
                  <c:v>-1.34476299011365E-4</c:v>
                </c:pt>
                <c:pt idx="180">
                  <c:v>4.1181383557609098E-4</c:v>
                </c:pt>
                <c:pt idx="181">
                  <c:v>1.84501754497717E-3</c:v>
                </c:pt>
                <c:pt idx="182">
                  <c:v>2.9394631616652602E-4</c:v>
                </c:pt>
                <c:pt idx="183">
                  <c:v>1.9871126902207799E-3</c:v>
                </c:pt>
                <c:pt idx="184">
                  <c:v>1.1654168515496299E-3</c:v>
                </c:pt>
                <c:pt idx="185">
                  <c:v>1.24280228846329E-3</c:v>
                </c:pt>
                <c:pt idx="186">
                  <c:v>3.11423660587839E-4</c:v>
                </c:pt>
                <c:pt idx="187">
                  <c:v>3.4913214823668001E-3</c:v>
                </c:pt>
                <c:pt idx="188">
                  <c:v>1.8978070673661899E-3</c:v>
                </c:pt>
                <c:pt idx="189">
                  <c:v>2.2915960186090101E-3</c:v>
                </c:pt>
                <c:pt idx="190">
                  <c:v>4.2725770081411497E-3</c:v>
                </c:pt>
                <c:pt idx="191">
                  <c:v>5.2835093816744798E-3</c:v>
                </c:pt>
                <c:pt idx="192">
                  <c:v>2.3775417939512198E-3</c:v>
                </c:pt>
                <c:pt idx="193">
                  <c:v>4.4096428842703098E-3</c:v>
                </c:pt>
                <c:pt idx="194">
                  <c:v>4.5291971926520397E-3</c:v>
                </c:pt>
                <c:pt idx="195">
                  <c:v>5.84461349287318E-3</c:v>
                </c:pt>
                <c:pt idx="196">
                  <c:v>6.6852310606640899E-3</c:v>
                </c:pt>
                <c:pt idx="197">
                  <c:v>4.5201410866364498E-3</c:v>
                </c:pt>
                <c:pt idx="198">
                  <c:v>6.2516230788621204E-3</c:v>
                </c:pt>
                <c:pt idx="199">
                  <c:v>9.7160170921761699E-3</c:v>
                </c:pt>
                <c:pt idx="200">
                  <c:v>6.1696041477182703E-3</c:v>
                </c:pt>
                <c:pt idx="201">
                  <c:v>5.6934647218891401E-3</c:v>
                </c:pt>
                <c:pt idx="202">
                  <c:v>1.04999431210564E-2</c:v>
                </c:pt>
                <c:pt idx="203">
                  <c:v>5.4801839917705203E-3</c:v>
                </c:pt>
                <c:pt idx="204">
                  <c:v>2.4495261459216398E-3</c:v>
                </c:pt>
                <c:pt idx="205">
                  <c:v>3.2174957881103599E-3</c:v>
                </c:pt>
                <c:pt idx="206">
                  <c:v>2.02608286064104E-3</c:v>
                </c:pt>
                <c:pt idx="207">
                  <c:v>4.82956569281101E-3</c:v>
                </c:pt>
                <c:pt idx="208">
                  <c:v>2.9426166297385399E-3</c:v>
                </c:pt>
                <c:pt idx="209">
                  <c:v>2.0500473855251098E-3</c:v>
                </c:pt>
                <c:pt idx="210">
                  <c:v>4.1105300198307401E-4</c:v>
                </c:pt>
                <c:pt idx="211">
                  <c:v>2.05093307174145E-3</c:v>
                </c:pt>
                <c:pt idx="212">
                  <c:v>7.4223928631514304E-4</c:v>
                </c:pt>
                <c:pt idx="213">
                  <c:v>-1.66015992385326E-3</c:v>
                </c:pt>
                <c:pt idx="214">
                  <c:v>-2.78184315632579E-3</c:v>
                </c:pt>
                <c:pt idx="215">
                  <c:v>-2.90577119490714E-3</c:v>
                </c:pt>
                <c:pt idx="216">
                  <c:v>-1.73026780108112E-3</c:v>
                </c:pt>
                <c:pt idx="217">
                  <c:v>-3.1434494743070801E-3</c:v>
                </c:pt>
                <c:pt idx="218">
                  <c:v>-1.58738160283275E-3</c:v>
                </c:pt>
                <c:pt idx="219">
                  <c:v>-5.9294189480682503E-3</c:v>
                </c:pt>
                <c:pt idx="220">
                  <c:v>-2.9460584211964199E-3</c:v>
                </c:pt>
                <c:pt idx="221">
                  <c:v>-6.89046044176611E-3</c:v>
                </c:pt>
                <c:pt idx="222">
                  <c:v>-6.8502800793957099E-3</c:v>
                </c:pt>
                <c:pt idx="223">
                  <c:v>-5.39698186563611E-3</c:v>
                </c:pt>
                <c:pt idx="224">
                  <c:v>-1.9021565509777601E-3</c:v>
                </c:pt>
                <c:pt idx="225">
                  <c:v>-5.4099807371661198E-3</c:v>
                </c:pt>
                <c:pt idx="226">
                  <c:v>-2.8808194961154401E-3</c:v>
                </c:pt>
                <c:pt idx="227">
                  <c:v>-3.3875924404780599E-3</c:v>
                </c:pt>
                <c:pt idx="228">
                  <c:v>-4.9936487328031401E-3</c:v>
                </c:pt>
                <c:pt idx="229">
                  <c:v>-1.85292977456059E-3</c:v>
                </c:pt>
                <c:pt idx="230">
                  <c:v>-3.6941046446432699E-3</c:v>
                </c:pt>
                <c:pt idx="231">
                  <c:v>-5.4829509959649003E-3</c:v>
                </c:pt>
                <c:pt idx="232">
                  <c:v>-2.1877398319247099E-3</c:v>
                </c:pt>
                <c:pt idx="233">
                  <c:v>-3.8920796421444701E-3</c:v>
                </c:pt>
                <c:pt idx="234">
                  <c:v>-5.6927952340551403E-3</c:v>
                </c:pt>
                <c:pt idx="235">
                  <c:v>-2.5907630606572898E-3</c:v>
                </c:pt>
                <c:pt idx="236">
                  <c:v>-6.5297467019615196E-3</c:v>
                </c:pt>
                <c:pt idx="237">
                  <c:v>-3.4263641442641101E-3</c:v>
                </c:pt>
                <c:pt idx="238">
                  <c:v>-1.11614774096495E-3</c:v>
                </c:pt>
                <c:pt idx="239">
                  <c:v>-2.6731751255339399E-3</c:v>
                </c:pt>
                <c:pt idx="240">
                  <c:v>-1.2583885591320699E-3</c:v>
                </c:pt>
                <c:pt idx="241">
                  <c:v>-9.3879377873734495E-4</c:v>
                </c:pt>
                <c:pt idx="242">
                  <c:v>-1.59129297952634E-3</c:v>
                </c:pt>
                <c:pt idx="243">
                  <c:v>-1.2453878577804701E-3</c:v>
                </c:pt>
                <c:pt idx="244">
                  <c:v>-3.3140578964921402E-4</c:v>
                </c:pt>
                <c:pt idx="245">
                  <c:v>4.49963817395893E-3</c:v>
                </c:pt>
                <c:pt idx="246">
                  <c:v>5.6106038428538297E-4</c:v>
                </c:pt>
                <c:pt idx="247">
                  <c:v>2.60290133083274E-3</c:v>
                </c:pt>
                <c:pt idx="248">
                  <c:v>3.66574366392533E-3</c:v>
                </c:pt>
                <c:pt idx="249">
                  <c:v>6.5232260357092897E-3</c:v>
                </c:pt>
                <c:pt idx="250">
                  <c:v>6.17027501518047E-3</c:v>
                </c:pt>
                <c:pt idx="251">
                  <c:v>1.8168169548736699E-3</c:v>
                </c:pt>
                <c:pt idx="252">
                  <c:v>2.74625604163536E-3</c:v>
                </c:pt>
                <c:pt idx="253">
                  <c:v>4.8277682693239603E-3</c:v>
                </c:pt>
                <c:pt idx="254">
                  <c:v>3.9005637152677501E-3</c:v>
                </c:pt>
                <c:pt idx="255">
                  <c:v>3.8354387614653001E-3</c:v>
                </c:pt>
                <c:pt idx="256">
                  <c:v>6.5722399877031204E-3</c:v>
                </c:pt>
                <c:pt idx="257">
                  <c:v>4.2852637113292499E-3</c:v>
                </c:pt>
                <c:pt idx="258">
                  <c:v>1.9922833345119E-3</c:v>
                </c:pt>
                <c:pt idx="259">
                  <c:v>6.2605293104794303E-3</c:v>
                </c:pt>
                <c:pt idx="260">
                  <c:v>3.6117316377827198E-3</c:v>
                </c:pt>
                <c:pt idx="261">
                  <c:v>5.9620543449563296E-3</c:v>
                </c:pt>
                <c:pt idx="262">
                  <c:v>5.9287304313764199E-3</c:v>
                </c:pt>
                <c:pt idx="263">
                  <c:v>4.81714577696457E-3</c:v>
                </c:pt>
                <c:pt idx="264">
                  <c:v>1.73126978205639E-3</c:v>
                </c:pt>
                <c:pt idx="265">
                  <c:v>3.1059118132603001E-3</c:v>
                </c:pt>
                <c:pt idx="266">
                  <c:v>2.4730634914910598E-3</c:v>
                </c:pt>
                <c:pt idx="267">
                  <c:v>8.5433382314908902E-4</c:v>
                </c:pt>
                <c:pt idx="268">
                  <c:v>2.6520277449210101E-4</c:v>
                </c:pt>
                <c:pt idx="269">
                  <c:v>-1.32287343082726E-3</c:v>
                </c:pt>
                <c:pt idx="270">
                  <c:v>2.4341317337861399E-5</c:v>
                </c:pt>
                <c:pt idx="271">
                  <c:v>3.0388398203568998E-3</c:v>
                </c:pt>
                <c:pt idx="272">
                  <c:v>-1.06222875583328E-3</c:v>
                </c:pt>
                <c:pt idx="273">
                  <c:v>-3.1212807042124702E-4</c:v>
                </c:pt>
                <c:pt idx="274">
                  <c:v>-2.68747853155337E-3</c:v>
                </c:pt>
                <c:pt idx="275">
                  <c:v>-1.8580187493082399E-3</c:v>
                </c:pt>
                <c:pt idx="276">
                  <c:v>-1.0184679023364999E-3</c:v>
                </c:pt>
                <c:pt idx="277">
                  <c:v>-5.67431980400545E-4</c:v>
                </c:pt>
                <c:pt idx="278">
                  <c:v>-3.2103660791278298E-3</c:v>
                </c:pt>
                <c:pt idx="279">
                  <c:v>-2.8538733898130198E-3</c:v>
                </c:pt>
                <c:pt idx="280">
                  <c:v>-6.2198478871711095E-4</c:v>
                </c:pt>
                <c:pt idx="281">
                  <c:v>1.5714536378389401E-3</c:v>
                </c:pt>
                <c:pt idx="282">
                  <c:v>1.4722091095975499E-4</c:v>
                </c:pt>
                <c:pt idx="283">
                  <c:v>4.7748317206064401E-4</c:v>
                </c:pt>
                <c:pt idx="284">
                  <c:v>2.7956022359413302E-3</c:v>
                </c:pt>
                <c:pt idx="285">
                  <c:v>1.7096551022707199E-3</c:v>
                </c:pt>
                <c:pt idx="286">
                  <c:v>1.3740113161600999E-3</c:v>
                </c:pt>
                <c:pt idx="287">
                  <c:v>1.0424639397068601E-3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Series!$A$3</c:f>
              <c:strCache>
                <c:ptCount val="1"/>
                <c:pt idx="0">
                  <c:v>DD-MW-49-135</c:v>
                </c:pt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Series!$B$4:$B$1446</c:f>
              <c:numCache>
                <c:formatCode>mm/dd/yyyy\ hh:mm:ss</c:formatCode>
                <c:ptCount val="1443"/>
                <c:pt idx="0">
                  <c:v>38848.000690000001</c:v>
                </c:pt>
                <c:pt idx="1">
                  <c:v>38848.00417</c:v>
                </c:pt>
                <c:pt idx="2">
                  <c:v>38848.007640000003</c:v>
                </c:pt>
                <c:pt idx="3">
                  <c:v>38848.011109999999</c:v>
                </c:pt>
                <c:pt idx="4">
                  <c:v>38848.014580000003</c:v>
                </c:pt>
                <c:pt idx="5">
                  <c:v>38848.018060000002</c:v>
                </c:pt>
                <c:pt idx="6">
                  <c:v>38848.021529999998</c:v>
                </c:pt>
                <c:pt idx="7">
                  <c:v>38848.025000000001</c:v>
                </c:pt>
                <c:pt idx="8">
                  <c:v>38848.028469999997</c:v>
                </c:pt>
                <c:pt idx="9">
                  <c:v>38848.031940000001</c:v>
                </c:pt>
                <c:pt idx="10">
                  <c:v>38848.03542</c:v>
                </c:pt>
                <c:pt idx="11">
                  <c:v>38848.038890000003</c:v>
                </c:pt>
                <c:pt idx="12">
                  <c:v>38848.042359999999</c:v>
                </c:pt>
                <c:pt idx="13">
                  <c:v>38848.045830000003</c:v>
                </c:pt>
                <c:pt idx="14">
                  <c:v>38848.049310000002</c:v>
                </c:pt>
                <c:pt idx="15">
                  <c:v>38848.052779999998</c:v>
                </c:pt>
                <c:pt idx="16">
                  <c:v>38848.056250000001</c:v>
                </c:pt>
                <c:pt idx="17">
                  <c:v>38848.059719999997</c:v>
                </c:pt>
                <c:pt idx="18">
                  <c:v>38848.063190000001</c:v>
                </c:pt>
                <c:pt idx="19">
                  <c:v>38848.06667</c:v>
                </c:pt>
                <c:pt idx="20">
                  <c:v>38848.070140000003</c:v>
                </c:pt>
                <c:pt idx="21">
                  <c:v>38848.073609999999</c:v>
                </c:pt>
                <c:pt idx="22">
                  <c:v>38848.077080000003</c:v>
                </c:pt>
                <c:pt idx="23">
                  <c:v>38848.080560000002</c:v>
                </c:pt>
                <c:pt idx="24">
                  <c:v>38848.084029999998</c:v>
                </c:pt>
                <c:pt idx="25">
                  <c:v>38848.087500000001</c:v>
                </c:pt>
                <c:pt idx="26">
                  <c:v>38848.090969999997</c:v>
                </c:pt>
                <c:pt idx="27">
                  <c:v>38848.094440000001</c:v>
                </c:pt>
                <c:pt idx="28">
                  <c:v>38848.09792</c:v>
                </c:pt>
                <c:pt idx="29">
                  <c:v>38848.101390000003</c:v>
                </c:pt>
                <c:pt idx="30">
                  <c:v>38848.104859999999</c:v>
                </c:pt>
                <c:pt idx="31">
                  <c:v>38848.108330000003</c:v>
                </c:pt>
                <c:pt idx="32">
                  <c:v>38848.111810000002</c:v>
                </c:pt>
                <c:pt idx="33">
                  <c:v>38848.115279999998</c:v>
                </c:pt>
                <c:pt idx="34">
                  <c:v>38848.118750000001</c:v>
                </c:pt>
                <c:pt idx="35">
                  <c:v>38848.122219999997</c:v>
                </c:pt>
                <c:pt idx="36">
                  <c:v>38848.125690000001</c:v>
                </c:pt>
                <c:pt idx="37">
                  <c:v>38848.12917</c:v>
                </c:pt>
                <c:pt idx="38">
                  <c:v>38848.132640000003</c:v>
                </c:pt>
                <c:pt idx="39">
                  <c:v>38848.136109999999</c:v>
                </c:pt>
                <c:pt idx="40">
                  <c:v>38848.139580000003</c:v>
                </c:pt>
                <c:pt idx="41">
                  <c:v>38848.143060000002</c:v>
                </c:pt>
                <c:pt idx="42">
                  <c:v>38848.146529999998</c:v>
                </c:pt>
                <c:pt idx="43">
                  <c:v>38848.15</c:v>
                </c:pt>
                <c:pt idx="44">
                  <c:v>38848.153469999997</c:v>
                </c:pt>
                <c:pt idx="45">
                  <c:v>38848.156940000001</c:v>
                </c:pt>
                <c:pt idx="46">
                  <c:v>38848.16042</c:v>
                </c:pt>
                <c:pt idx="47">
                  <c:v>38848.163890000003</c:v>
                </c:pt>
                <c:pt idx="48">
                  <c:v>38848.167359999999</c:v>
                </c:pt>
                <c:pt idx="49">
                  <c:v>38848.170830000003</c:v>
                </c:pt>
                <c:pt idx="50">
                  <c:v>38848.174310000002</c:v>
                </c:pt>
                <c:pt idx="51">
                  <c:v>38848.177779999998</c:v>
                </c:pt>
                <c:pt idx="52">
                  <c:v>38848.181250000001</c:v>
                </c:pt>
                <c:pt idx="53">
                  <c:v>38848.184719999997</c:v>
                </c:pt>
                <c:pt idx="54">
                  <c:v>38848.188190000001</c:v>
                </c:pt>
                <c:pt idx="55">
                  <c:v>38848.19167</c:v>
                </c:pt>
                <c:pt idx="56">
                  <c:v>38848.195140000003</c:v>
                </c:pt>
                <c:pt idx="57">
                  <c:v>38848.198609999999</c:v>
                </c:pt>
                <c:pt idx="58">
                  <c:v>38848.202080000003</c:v>
                </c:pt>
                <c:pt idx="59">
                  <c:v>38848.205560000002</c:v>
                </c:pt>
                <c:pt idx="60">
                  <c:v>38848.209029999998</c:v>
                </c:pt>
                <c:pt idx="61">
                  <c:v>38848.212500000001</c:v>
                </c:pt>
                <c:pt idx="62">
                  <c:v>38848.215969999997</c:v>
                </c:pt>
                <c:pt idx="63">
                  <c:v>38848.219440000001</c:v>
                </c:pt>
                <c:pt idx="64">
                  <c:v>38848.22292</c:v>
                </c:pt>
                <c:pt idx="65">
                  <c:v>38848.226390000003</c:v>
                </c:pt>
                <c:pt idx="66">
                  <c:v>38848.229859999999</c:v>
                </c:pt>
                <c:pt idx="67">
                  <c:v>38848.233330000003</c:v>
                </c:pt>
                <c:pt idx="68">
                  <c:v>38848.236810000002</c:v>
                </c:pt>
                <c:pt idx="69">
                  <c:v>38848.240279999998</c:v>
                </c:pt>
                <c:pt idx="70">
                  <c:v>38848.243750000001</c:v>
                </c:pt>
                <c:pt idx="71">
                  <c:v>38848.247219999997</c:v>
                </c:pt>
                <c:pt idx="72">
                  <c:v>38848.250690000001</c:v>
                </c:pt>
                <c:pt idx="73">
                  <c:v>38848.25417</c:v>
                </c:pt>
                <c:pt idx="74">
                  <c:v>38848.257640000003</c:v>
                </c:pt>
                <c:pt idx="75">
                  <c:v>38848.261109999999</c:v>
                </c:pt>
                <c:pt idx="76">
                  <c:v>38848.264580000003</c:v>
                </c:pt>
                <c:pt idx="77">
                  <c:v>38848.268060000002</c:v>
                </c:pt>
                <c:pt idx="78">
                  <c:v>38848.271529999998</c:v>
                </c:pt>
                <c:pt idx="79">
                  <c:v>38848.275000000001</c:v>
                </c:pt>
                <c:pt idx="80">
                  <c:v>38848.278469999997</c:v>
                </c:pt>
                <c:pt idx="81">
                  <c:v>38848.281940000001</c:v>
                </c:pt>
                <c:pt idx="82">
                  <c:v>38848.28542</c:v>
                </c:pt>
                <c:pt idx="83">
                  <c:v>38848.288890000003</c:v>
                </c:pt>
                <c:pt idx="84">
                  <c:v>38848.292359999999</c:v>
                </c:pt>
                <c:pt idx="85">
                  <c:v>38848.295830000003</c:v>
                </c:pt>
                <c:pt idx="86">
                  <c:v>38848.299310000002</c:v>
                </c:pt>
                <c:pt idx="87">
                  <c:v>38848.302779999998</c:v>
                </c:pt>
                <c:pt idx="88">
                  <c:v>38848.306250000001</c:v>
                </c:pt>
                <c:pt idx="89">
                  <c:v>38848.309719999997</c:v>
                </c:pt>
                <c:pt idx="90">
                  <c:v>38848.313190000001</c:v>
                </c:pt>
                <c:pt idx="91">
                  <c:v>38848.31667</c:v>
                </c:pt>
                <c:pt idx="92">
                  <c:v>38848.320140000003</c:v>
                </c:pt>
                <c:pt idx="93">
                  <c:v>38848.323609999999</c:v>
                </c:pt>
                <c:pt idx="94">
                  <c:v>38848.327080000003</c:v>
                </c:pt>
                <c:pt idx="95">
                  <c:v>38848.330560000002</c:v>
                </c:pt>
                <c:pt idx="96">
                  <c:v>38848.334029999998</c:v>
                </c:pt>
                <c:pt idx="97">
                  <c:v>38848.337500000001</c:v>
                </c:pt>
                <c:pt idx="98">
                  <c:v>38848.340969999997</c:v>
                </c:pt>
                <c:pt idx="99">
                  <c:v>38848.344440000001</c:v>
                </c:pt>
                <c:pt idx="100">
                  <c:v>38848.34792</c:v>
                </c:pt>
                <c:pt idx="101">
                  <c:v>38848.351390000003</c:v>
                </c:pt>
                <c:pt idx="102">
                  <c:v>38848.354859999999</c:v>
                </c:pt>
                <c:pt idx="103">
                  <c:v>38848.358330000003</c:v>
                </c:pt>
                <c:pt idx="104">
                  <c:v>38848.361810000002</c:v>
                </c:pt>
                <c:pt idx="105">
                  <c:v>38848.365279999998</c:v>
                </c:pt>
                <c:pt idx="106">
                  <c:v>38848.368750000001</c:v>
                </c:pt>
                <c:pt idx="107">
                  <c:v>38848.372219999997</c:v>
                </c:pt>
                <c:pt idx="108">
                  <c:v>38848.375690000001</c:v>
                </c:pt>
                <c:pt idx="109">
                  <c:v>38848.37917</c:v>
                </c:pt>
                <c:pt idx="110">
                  <c:v>38848.382640000003</c:v>
                </c:pt>
                <c:pt idx="111">
                  <c:v>38848.386109999999</c:v>
                </c:pt>
                <c:pt idx="112">
                  <c:v>38848.389580000003</c:v>
                </c:pt>
                <c:pt idx="113">
                  <c:v>38848.393060000002</c:v>
                </c:pt>
                <c:pt idx="114">
                  <c:v>38848.396529999998</c:v>
                </c:pt>
                <c:pt idx="115">
                  <c:v>38848.400000000001</c:v>
                </c:pt>
                <c:pt idx="116">
                  <c:v>38848.403469999997</c:v>
                </c:pt>
                <c:pt idx="117">
                  <c:v>38848.406940000001</c:v>
                </c:pt>
                <c:pt idx="118">
                  <c:v>38848.41042</c:v>
                </c:pt>
                <c:pt idx="119">
                  <c:v>38848.413890000003</c:v>
                </c:pt>
                <c:pt idx="120">
                  <c:v>38848.417359999999</c:v>
                </c:pt>
                <c:pt idx="121">
                  <c:v>38848.420830000003</c:v>
                </c:pt>
                <c:pt idx="122">
                  <c:v>38848.424310000002</c:v>
                </c:pt>
                <c:pt idx="123">
                  <c:v>38848.427779999998</c:v>
                </c:pt>
                <c:pt idx="124">
                  <c:v>38848.431250000001</c:v>
                </c:pt>
                <c:pt idx="125">
                  <c:v>38848.434719999997</c:v>
                </c:pt>
                <c:pt idx="126">
                  <c:v>38848.438190000001</c:v>
                </c:pt>
                <c:pt idx="127">
                  <c:v>38848.44167</c:v>
                </c:pt>
                <c:pt idx="128">
                  <c:v>38848.445140000003</c:v>
                </c:pt>
                <c:pt idx="129">
                  <c:v>38848.448609999999</c:v>
                </c:pt>
                <c:pt idx="130">
                  <c:v>38848.452080000003</c:v>
                </c:pt>
                <c:pt idx="131">
                  <c:v>38848.455560000002</c:v>
                </c:pt>
                <c:pt idx="132">
                  <c:v>38848.459029999998</c:v>
                </c:pt>
                <c:pt idx="133">
                  <c:v>38848.462500000001</c:v>
                </c:pt>
                <c:pt idx="134">
                  <c:v>38848.465969999997</c:v>
                </c:pt>
                <c:pt idx="135">
                  <c:v>38848.469440000001</c:v>
                </c:pt>
                <c:pt idx="136">
                  <c:v>38848.47292</c:v>
                </c:pt>
                <c:pt idx="137">
                  <c:v>38848.476390000003</c:v>
                </c:pt>
                <c:pt idx="138">
                  <c:v>38848.479859999999</c:v>
                </c:pt>
                <c:pt idx="139">
                  <c:v>38848.483330000003</c:v>
                </c:pt>
                <c:pt idx="140">
                  <c:v>38848.486810000002</c:v>
                </c:pt>
                <c:pt idx="141">
                  <c:v>38848.490279999998</c:v>
                </c:pt>
                <c:pt idx="142">
                  <c:v>38848.493750000001</c:v>
                </c:pt>
                <c:pt idx="143">
                  <c:v>38848.497219999997</c:v>
                </c:pt>
                <c:pt idx="144">
                  <c:v>38848.500690000001</c:v>
                </c:pt>
                <c:pt idx="145">
                  <c:v>38848.50417</c:v>
                </c:pt>
                <c:pt idx="146">
                  <c:v>38848.507640000003</c:v>
                </c:pt>
                <c:pt idx="147">
                  <c:v>38848.511109999999</c:v>
                </c:pt>
                <c:pt idx="148">
                  <c:v>38848.514580000003</c:v>
                </c:pt>
                <c:pt idx="149">
                  <c:v>38848.518060000002</c:v>
                </c:pt>
                <c:pt idx="150">
                  <c:v>38848.521529999998</c:v>
                </c:pt>
                <c:pt idx="151">
                  <c:v>38848.525000000001</c:v>
                </c:pt>
                <c:pt idx="152">
                  <c:v>38848.528469999997</c:v>
                </c:pt>
                <c:pt idx="153">
                  <c:v>38848.531940000001</c:v>
                </c:pt>
                <c:pt idx="154">
                  <c:v>38848.53542</c:v>
                </c:pt>
                <c:pt idx="155">
                  <c:v>38848.538890000003</c:v>
                </c:pt>
                <c:pt idx="156">
                  <c:v>38848.542359999999</c:v>
                </c:pt>
                <c:pt idx="157">
                  <c:v>38848.545830000003</c:v>
                </c:pt>
                <c:pt idx="158">
                  <c:v>38848.549310000002</c:v>
                </c:pt>
                <c:pt idx="159">
                  <c:v>38848.552779999998</c:v>
                </c:pt>
                <c:pt idx="160">
                  <c:v>38848.556250000001</c:v>
                </c:pt>
                <c:pt idx="161">
                  <c:v>38848.559719999997</c:v>
                </c:pt>
                <c:pt idx="162">
                  <c:v>38848.563190000001</c:v>
                </c:pt>
                <c:pt idx="163">
                  <c:v>38848.56667</c:v>
                </c:pt>
                <c:pt idx="164">
                  <c:v>38848.570140000003</c:v>
                </c:pt>
                <c:pt idx="165">
                  <c:v>38848.573609999999</c:v>
                </c:pt>
                <c:pt idx="166">
                  <c:v>38848.577080000003</c:v>
                </c:pt>
                <c:pt idx="167">
                  <c:v>38848.580560000002</c:v>
                </c:pt>
                <c:pt idx="168">
                  <c:v>38848.584029999998</c:v>
                </c:pt>
                <c:pt idx="169">
                  <c:v>38848.587500000001</c:v>
                </c:pt>
                <c:pt idx="170">
                  <c:v>38848.590969999997</c:v>
                </c:pt>
                <c:pt idx="171">
                  <c:v>38848.594440000001</c:v>
                </c:pt>
                <c:pt idx="172">
                  <c:v>38848.59792</c:v>
                </c:pt>
                <c:pt idx="173">
                  <c:v>38848.601390000003</c:v>
                </c:pt>
                <c:pt idx="174">
                  <c:v>38848.604859999999</c:v>
                </c:pt>
                <c:pt idx="175">
                  <c:v>38848.608330000003</c:v>
                </c:pt>
                <c:pt idx="176">
                  <c:v>38848.611810000002</c:v>
                </c:pt>
                <c:pt idx="177">
                  <c:v>38848.615279999998</c:v>
                </c:pt>
                <c:pt idx="178">
                  <c:v>38848.618750000001</c:v>
                </c:pt>
                <c:pt idx="179">
                  <c:v>38848.622219999997</c:v>
                </c:pt>
                <c:pt idx="180">
                  <c:v>38848.625690000001</c:v>
                </c:pt>
                <c:pt idx="181">
                  <c:v>38848.62917</c:v>
                </c:pt>
                <c:pt idx="182">
                  <c:v>38848.632640000003</c:v>
                </c:pt>
                <c:pt idx="183">
                  <c:v>38848.636109999999</c:v>
                </c:pt>
                <c:pt idx="184">
                  <c:v>38848.639580000003</c:v>
                </c:pt>
                <c:pt idx="185">
                  <c:v>38848.643060000002</c:v>
                </c:pt>
                <c:pt idx="186">
                  <c:v>38848.646529999998</c:v>
                </c:pt>
                <c:pt idx="187">
                  <c:v>38848.65</c:v>
                </c:pt>
                <c:pt idx="188">
                  <c:v>38848.653469999997</c:v>
                </c:pt>
                <c:pt idx="189">
                  <c:v>38848.656940000001</c:v>
                </c:pt>
                <c:pt idx="190">
                  <c:v>38848.66042</c:v>
                </c:pt>
                <c:pt idx="191">
                  <c:v>38848.663890000003</c:v>
                </c:pt>
                <c:pt idx="192">
                  <c:v>38848.667359999999</c:v>
                </c:pt>
                <c:pt idx="193">
                  <c:v>38848.670830000003</c:v>
                </c:pt>
                <c:pt idx="194">
                  <c:v>38848.674310000002</c:v>
                </c:pt>
                <c:pt idx="195">
                  <c:v>38848.677779999998</c:v>
                </c:pt>
                <c:pt idx="196">
                  <c:v>38848.681250000001</c:v>
                </c:pt>
                <c:pt idx="197">
                  <c:v>38848.684719999997</c:v>
                </c:pt>
                <c:pt idx="198">
                  <c:v>38848.688190000001</c:v>
                </c:pt>
                <c:pt idx="199">
                  <c:v>38848.69167</c:v>
                </c:pt>
                <c:pt idx="200">
                  <c:v>38848.695140000003</c:v>
                </c:pt>
                <c:pt idx="201">
                  <c:v>38848.698609999999</c:v>
                </c:pt>
                <c:pt idx="202">
                  <c:v>38848.702080000003</c:v>
                </c:pt>
                <c:pt idx="203">
                  <c:v>38848.705560000002</c:v>
                </c:pt>
                <c:pt idx="204">
                  <c:v>38848.709029999998</c:v>
                </c:pt>
                <c:pt idx="205">
                  <c:v>38848.712500000001</c:v>
                </c:pt>
                <c:pt idx="206">
                  <c:v>38848.715969999997</c:v>
                </c:pt>
                <c:pt idx="207">
                  <c:v>38848.719440000001</c:v>
                </c:pt>
                <c:pt idx="208">
                  <c:v>38848.72292</c:v>
                </c:pt>
                <c:pt idx="209">
                  <c:v>38848.726390000003</c:v>
                </c:pt>
                <c:pt idx="210">
                  <c:v>38848.729859999999</c:v>
                </c:pt>
                <c:pt idx="211">
                  <c:v>38848.733330000003</c:v>
                </c:pt>
                <c:pt idx="212">
                  <c:v>38848.736810000002</c:v>
                </c:pt>
                <c:pt idx="213">
                  <c:v>38848.740279999998</c:v>
                </c:pt>
                <c:pt idx="214">
                  <c:v>38848.743750000001</c:v>
                </c:pt>
                <c:pt idx="215">
                  <c:v>38848.747219999997</c:v>
                </c:pt>
                <c:pt idx="216">
                  <c:v>38848.750690000001</c:v>
                </c:pt>
                <c:pt idx="217">
                  <c:v>38848.75417</c:v>
                </c:pt>
                <c:pt idx="218">
                  <c:v>38848.757640000003</c:v>
                </c:pt>
                <c:pt idx="219">
                  <c:v>38848.761109999999</c:v>
                </c:pt>
                <c:pt idx="220">
                  <c:v>38848.764580000003</c:v>
                </c:pt>
                <c:pt idx="221">
                  <c:v>38848.768060000002</c:v>
                </c:pt>
                <c:pt idx="222">
                  <c:v>38848.771529999998</c:v>
                </c:pt>
                <c:pt idx="223">
                  <c:v>38848.775000000001</c:v>
                </c:pt>
                <c:pt idx="224">
                  <c:v>38848.778469999997</c:v>
                </c:pt>
                <c:pt idx="225">
                  <c:v>38848.781940000001</c:v>
                </c:pt>
                <c:pt idx="226">
                  <c:v>38848.78542</c:v>
                </c:pt>
                <c:pt idx="227">
                  <c:v>38848.788890000003</c:v>
                </c:pt>
                <c:pt idx="228">
                  <c:v>38848.792359999999</c:v>
                </c:pt>
                <c:pt idx="229">
                  <c:v>38848.795830000003</c:v>
                </c:pt>
                <c:pt idx="230">
                  <c:v>38848.799310000002</c:v>
                </c:pt>
                <c:pt idx="231">
                  <c:v>38848.802779999998</c:v>
                </c:pt>
                <c:pt idx="232">
                  <c:v>38848.806250000001</c:v>
                </c:pt>
                <c:pt idx="233">
                  <c:v>38848.809719999997</c:v>
                </c:pt>
                <c:pt idx="234">
                  <c:v>38848.813190000001</c:v>
                </c:pt>
                <c:pt idx="235">
                  <c:v>38848.81667</c:v>
                </c:pt>
                <c:pt idx="236">
                  <c:v>38848.820140000003</c:v>
                </c:pt>
                <c:pt idx="237">
                  <c:v>38848.823609999999</c:v>
                </c:pt>
                <c:pt idx="238">
                  <c:v>38848.827080000003</c:v>
                </c:pt>
                <c:pt idx="239">
                  <c:v>38848.830560000002</c:v>
                </c:pt>
                <c:pt idx="240">
                  <c:v>38848.834029999998</c:v>
                </c:pt>
                <c:pt idx="241">
                  <c:v>38848.837500000001</c:v>
                </c:pt>
                <c:pt idx="242">
                  <c:v>38848.840969999997</c:v>
                </c:pt>
                <c:pt idx="243">
                  <c:v>38848.844440000001</c:v>
                </c:pt>
                <c:pt idx="244">
                  <c:v>38848.84792</c:v>
                </c:pt>
                <c:pt idx="245">
                  <c:v>38848.851390000003</c:v>
                </c:pt>
                <c:pt idx="246">
                  <c:v>38848.854859999999</c:v>
                </c:pt>
                <c:pt idx="247">
                  <c:v>38848.858330000003</c:v>
                </c:pt>
                <c:pt idx="248">
                  <c:v>38848.861810000002</c:v>
                </c:pt>
                <c:pt idx="249">
                  <c:v>38848.865279999998</c:v>
                </c:pt>
                <c:pt idx="250">
                  <c:v>38848.868750000001</c:v>
                </c:pt>
                <c:pt idx="251">
                  <c:v>38848.872219999997</c:v>
                </c:pt>
                <c:pt idx="252">
                  <c:v>38848.875690000001</c:v>
                </c:pt>
                <c:pt idx="253">
                  <c:v>38848.87917</c:v>
                </c:pt>
                <c:pt idx="254">
                  <c:v>38848.882640000003</c:v>
                </c:pt>
                <c:pt idx="255">
                  <c:v>38848.886109999999</c:v>
                </c:pt>
                <c:pt idx="256">
                  <c:v>38848.889580000003</c:v>
                </c:pt>
                <c:pt idx="257">
                  <c:v>38848.893060000002</c:v>
                </c:pt>
                <c:pt idx="258">
                  <c:v>38848.896529999998</c:v>
                </c:pt>
                <c:pt idx="259">
                  <c:v>38848.9</c:v>
                </c:pt>
                <c:pt idx="260">
                  <c:v>38848.903469999997</c:v>
                </c:pt>
                <c:pt idx="261">
                  <c:v>38848.906940000001</c:v>
                </c:pt>
                <c:pt idx="262">
                  <c:v>38848.91042</c:v>
                </c:pt>
                <c:pt idx="263">
                  <c:v>38848.913890000003</c:v>
                </c:pt>
                <c:pt idx="264">
                  <c:v>38848.917359999999</c:v>
                </c:pt>
                <c:pt idx="265">
                  <c:v>38848.920830000003</c:v>
                </c:pt>
                <c:pt idx="266">
                  <c:v>38848.924310000002</c:v>
                </c:pt>
                <c:pt idx="267">
                  <c:v>38848.927779999998</c:v>
                </c:pt>
                <c:pt idx="268">
                  <c:v>38848.931250000001</c:v>
                </c:pt>
                <c:pt idx="269">
                  <c:v>38848.934719999997</c:v>
                </c:pt>
                <c:pt idx="270">
                  <c:v>38848.938190000001</c:v>
                </c:pt>
                <c:pt idx="271">
                  <c:v>38848.94167</c:v>
                </c:pt>
                <c:pt idx="272">
                  <c:v>38848.945140000003</c:v>
                </c:pt>
                <c:pt idx="273">
                  <c:v>38848.948609999999</c:v>
                </c:pt>
                <c:pt idx="274">
                  <c:v>38848.952080000003</c:v>
                </c:pt>
                <c:pt idx="275">
                  <c:v>38848.955560000002</c:v>
                </c:pt>
                <c:pt idx="276">
                  <c:v>38848.959029999998</c:v>
                </c:pt>
                <c:pt idx="277">
                  <c:v>38848.962500000001</c:v>
                </c:pt>
                <c:pt idx="278">
                  <c:v>38848.965969999997</c:v>
                </c:pt>
                <c:pt idx="279">
                  <c:v>38848.969440000001</c:v>
                </c:pt>
                <c:pt idx="280">
                  <c:v>38848.97292</c:v>
                </c:pt>
                <c:pt idx="281">
                  <c:v>38848.976390000003</c:v>
                </c:pt>
                <c:pt idx="282">
                  <c:v>38848.979859999999</c:v>
                </c:pt>
                <c:pt idx="283">
                  <c:v>38848.983330000003</c:v>
                </c:pt>
                <c:pt idx="284">
                  <c:v>38848.986810000002</c:v>
                </c:pt>
                <c:pt idx="285">
                  <c:v>38848.990279999998</c:v>
                </c:pt>
                <c:pt idx="286">
                  <c:v>38848.993750000001</c:v>
                </c:pt>
                <c:pt idx="287">
                  <c:v>38848.997219999997</c:v>
                </c:pt>
              </c:numCache>
            </c:numRef>
          </c:xVal>
          <c:yVal>
            <c:numRef>
              <c:f>Series!$A$4:$A$1446</c:f>
              <c:numCache>
                <c:formatCode>General</c:formatCode>
                <c:ptCount val="1443"/>
                <c:pt idx="0">
                  <c:v>-1.5912671884652598E-3</c:v>
                </c:pt>
                <c:pt idx="1">
                  <c:v>2.0222432207125402E-3</c:v>
                </c:pt>
                <c:pt idx="2">
                  <c:v>-2.2523435245844796E-3</c:v>
                </c:pt>
                <c:pt idx="3">
                  <c:v>-1.9776465285137063E-4</c:v>
                </c:pt>
                <c:pt idx="4">
                  <c:v>-2.4626425377131098E-3</c:v>
                </c:pt>
                <c:pt idx="5">
                  <c:v>1.2538313743368796E-3</c:v>
                </c:pt>
                <c:pt idx="6">
                  <c:v>1.9909935859803102E-3</c:v>
                </c:pt>
                <c:pt idx="7">
                  <c:v>-3.6594243456689025E-3</c:v>
                </c:pt>
                <c:pt idx="8">
                  <c:v>-2.0655508435240937E-4</c:v>
                </c:pt>
                <c:pt idx="9">
                  <c:v>1.2463114064931204E-3</c:v>
                </c:pt>
                <c:pt idx="10">
                  <c:v>-1.040629102972996E-4</c:v>
                </c:pt>
                <c:pt idx="11">
                  <c:v>-2.4232850009876499E-3</c:v>
                </c:pt>
                <c:pt idx="12">
                  <c:v>-3.727002707819109E-3</c:v>
                </c:pt>
                <c:pt idx="13">
                  <c:v>-2.5022643077110504E-3</c:v>
                </c:pt>
                <c:pt idx="14">
                  <c:v>-4.1733156852533622E-3</c:v>
                </c:pt>
                <c:pt idx="15">
                  <c:v>-2.83029755953046E-3</c:v>
                </c:pt>
                <c:pt idx="16">
                  <c:v>-2.3638853958395396E-3</c:v>
                </c:pt>
                <c:pt idx="17">
                  <c:v>-2.89674005729535E-3</c:v>
                </c:pt>
                <c:pt idx="18">
                  <c:v>-4.2313668217450681E-3</c:v>
                </c:pt>
                <c:pt idx="19">
                  <c:v>-7.07793400086264E-3</c:v>
                </c:pt>
                <c:pt idx="20">
                  <c:v>-2.8790065233231799E-3</c:v>
                </c:pt>
                <c:pt idx="21">
                  <c:v>-3.6048039447927871E-3</c:v>
                </c:pt>
                <c:pt idx="22">
                  <c:v>-5.9687181534618799E-3</c:v>
                </c:pt>
                <c:pt idx="23">
                  <c:v>-3.2053350777095915E-3</c:v>
                </c:pt>
                <c:pt idx="24">
                  <c:v>-3.4329177913868781E-3</c:v>
                </c:pt>
                <c:pt idx="25">
                  <c:v>-2.8798448108049374E-3</c:v>
                </c:pt>
                <c:pt idx="26">
                  <c:v>-4.2226751654396094E-3</c:v>
                </c:pt>
                <c:pt idx="27">
                  <c:v>-2.565503296167E-3</c:v>
                </c:pt>
                <c:pt idx="28">
                  <c:v>-3.248777103213139E-3</c:v>
                </c:pt>
                <c:pt idx="29">
                  <c:v>-3.867994069601699E-3</c:v>
                </c:pt>
                <c:pt idx="30">
                  <c:v>-4.0801878352505431E-3</c:v>
                </c:pt>
                <c:pt idx="31">
                  <c:v>-3.5010349110124969E-3</c:v>
                </c:pt>
                <c:pt idx="32">
                  <c:v>-2.861375837692188E-3</c:v>
                </c:pt>
                <c:pt idx="33">
                  <c:v>-7.1933662928060898E-3</c:v>
                </c:pt>
                <c:pt idx="34">
                  <c:v>-4.1009673196060687E-3</c:v>
                </c:pt>
                <c:pt idx="35">
                  <c:v>-5.0048842128600397E-3</c:v>
                </c:pt>
                <c:pt idx="36">
                  <c:v>-3.6720240858245643E-3</c:v>
                </c:pt>
                <c:pt idx="37">
                  <c:v>-1.4796750971392001E-3</c:v>
                </c:pt>
                <c:pt idx="38">
                  <c:v>-3.182949965010117E-3</c:v>
                </c:pt>
                <c:pt idx="39">
                  <c:v>-5.6827659477631694E-3</c:v>
                </c:pt>
                <c:pt idx="40">
                  <c:v>-7.6718251185430193E-3</c:v>
                </c:pt>
                <c:pt idx="41">
                  <c:v>-1.59575848436433E-3</c:v>
                </c:pt>
                <c:pt idx="42">
                  <c:v>-1.50246280525501E-3</c:v>
                </c:pt>
                <c:pt idx="43">
                  <c:v>-1.7489030270158E-3</c:v>
                </c:pt>
                <c:pt idx="44">
                  <c:v>2.0790058858942699E-3</c:v>
                </c:pt>
                <c:pt idx="45">
                  <c:v>9.0693662239128012E-4</c:v>
                </c:pt>
                <c:pt idx="46">
                  <c:v>-1.4004364189810199E-3</c:v>
                </c:pt>
                <c:pt idx="47">
                  <c:v>1.3590288327364202E-3</c:v>
                </c:pt>
                <c:pt idx="48">
                  <c:v>-7.2675292537682009E-4</c:v>
                </c:pt>
                <c:pt idx="49">
                  <c:v>-3.2189230892299033E-4</c:v>
                </c:pt>
                <c:pt idx="50">
                  <c:v>1.1311499509681897E-3</c:v>
                </c:pt>
                <c:pt idx="51">
                  <c:v>-3.1554695916857995E-4</c:v>
                </c:pt>
                <c:pt idx="52">
                  <c:v>-6.4115682178609197E-3</c:v>
                </c:pt>
                <c:pt idx="53">
                  <c:v>-2.5059123289498039E-3</c:v>
                </c:pt>
                <c:pt idx="54">
                  <c:v>-3.4460139155721948E-3</c:v>
                </c:pt>
                <c:pt idx="55">
                  <c:v>-9.3156000813320993E-4</c:v>
                </c:pt>
                <c:pt idx="56">
                  <c:v>-1.4009112157635799E-3</c:v>
                </c:pt>
                <c:pt idx="57">
                  <c:v>-1.73166830675197E-3</c:v>
                </c:pt>
                <c:pt idx="58">
                  <c:v>-4.6282728399364799E-3</c:v>
                </c:pt>
                <c:pt idx="59">
                  <c:v>-3.4071920473686059E-3</c:v>
                </c:pt>
                <c:pt idx="60">
                  <c:v>3.8087506258866E-3</c:v>
                </c:pt>
                <c:pt idx="61">
                  <c:v>-7.2068382527939907E-3</c:v>
                </c:pt>
                <c:pt idx="62">
                  <c:v>-3.1243533140009605E-3</c:v>
                </c:pt>
                <c:pt idx="63">
                  <c:v>-2.0418585280813639E-3</c:v>
                </c:pt>
                <c:pt idx="64">
                  <c:v>-3.7030501291288602E-3</c:v>
                </c:pt>
                <c:pt idx="65">
                  <c:v>-1.3663026562718101E-3</c:v>
                </c:pt>
                <c:pt idx="66">
                  <c:v>1.2125139877560993E-4</c:v>
                </c:pt>
                <c:pt idx="67">
                  <c:v>-2.6344999234583139E-3</c:v>
                </c:pt>
                <c:pt idx="68">
                  <c:v>-2.3072769708279948E-3</c:v>
                </c:pt>
                <c:pt idx="69">
                  <c:v>-1.8580778154452299E-3</c:v>
                </c:pt>
                <c:pt idx="70">
                  <c:v>-4.1292998546269399E-3</c:v>
                </c:pt>
                <c:pt idx="71">
                  <c:v>1.5990980333750997E-3</c:v>
                </c:pt>
                <c:pt idx="72">
                  <c:v>-2.6111480019249591E-3</c:v>
                </c:pt>
                <c:pt idx="73">
                  <c:v>-4.5750312549994602E-3</c:v>
                </c:pt>
                <c:pt idx="74">
                  <c:v>-3.5308347197097142E-3</c:v>
                </c:pt>
                <c:pt idx="75">
                  <c:v>-2.3455843492885468E-3</c:v>
                </c:pt>
                <c:pt idx="76">
                  <c:v>-3.9374713409170894E-3</c:v>
                </c:pt>
                <c:pt idx="77">
                  <c:v>-2.571092768306635E-3</c:v>
                </c:pt>
                <c:pt idx="78">
                  <c:v>-3.21236316471368E-3</c:v>
                </c:pt>
                <c:pt idx="79">
                  <c:v>8.7593368754652033E-4</c:v>
                </c:pt>
                <c:pt idx="80">
                  <c:v>6.0774746622739746E-5</c:v>
                </c:pt>
                <c:pt idx="81">
                  <c:v>2.2456171680639799E-3</c:v>
                </c:pt>
                <c:pt idx="82">
                  <c:v>-5.1284712571879982E-4</c:v>
                </c:pt>
                <c:pt idx="83">
                  <c:v>1.6996354968492598E-3</c:v>
                </c:pt>
                <c:pt idx="84">
                  <c:v>-2.948731257915671E-3</c:v>
                </c:pt>
                <c:pt idx="85">
                  <c:v>-3.007384692103E-4</c:v>
                </c:pt>
                <c:pt idx="86">
                  <c:v>-5.964403302513E-4</c:v>
                </c:pt>
                <c:pt idx="87">
                  <c:v>6.8558844307059844E-5</c:v>
                </c:pt>
                <c:pt idx="88">
                  <c:v>-2.1955420718000997E-4</c:v>
                </c:pt>
                <c:pt idx="89">
                  <c:v>4.9456842015306026E-4</c:v>
                </c:pt>
                <c:pt idx="90">
                  <c:v>-5.0155196508246298E-3</c:v>
                </c:pt>
                <c:pt idx="91">
                  <c:v>-2.2260401843474053E-3</c:v>
                </c:pt>
                <c:pt idx="92">
                  <c:v>-1.4930001208653401E-3</c:v>
                </c:pt>
                <c:pt idx="93">
                  <c:v>-3.65176865183231E-3</c:v>
                </c:pt>
                <c:pt idx="94">
                  <c:v>-3.5470942849006861E-3</c:v>
                </c:pt>
                <c:pt idx="95">
                  <c:v>-4.3110368841638904E-3</c:v>
                </c:pt>
                <c:pt idx="96">
                  <c:v>-4.0945400323516498E-3</c:v>
                </c:pt>
                <c:pt idx="97">
                  <c:v>-3.0536483975134561E-3</c:v>
                </c:pt>
                <c:pt idx="98">
                  <c:v>-1.0041687335850501E-2</c:v>
                </c:pt>
                <c:pt idx="99">
                  <c:v>-7.0296911026043393E-3</c:v>
                </c:pt>
                <c:pt idx="100">
                  <c:v>-3.9308167771956301E-3</c:v>
                </c:pt>
                <c:pt idx="101">
                  <c:v>-7.8607425232255102E-3</c:v>
                </c:pt>
                <c:pt idx="102">
                  <c:v>-5.85466400434685E-3</c:v>
                </c:pt>
                <c:pt idx="103">
                  <c:v>-4.4797992110813499E-3</c:v>
                </c:pt>
                <c:pt idx="104">
                  <c:v>-4.0439513931721403E-3</c:v>
                </c:pt>
                <c:pt idx="105">
                  <c:v>-2.7650528682080472E-3</c:v>
                </c:pt>
                <c:pt idx="106">
                  <c:v>-2.5438271240659427E-3</c:v>
                </c:pt>
                <c:pt idx="107">
                  <c:v>-1.3223852839633202E-3</c:v>
                </c:pt>
                <c:pt idx="108">
                  <c:v>-2.68331473521328E-3</c:v>
                </c:pt>
                <c:pt idx="109">
                  <c:v>-3.92429570820047E-3</c:v>
                </c:pt>
                <c:pt idx="110">
                  <c:v>-5.1902797250513201E-3</c:v>
                </c:pt>
                <c:pt idx="111">
                  <c:v>-3.53550215390677E-3</c:v>
                </c:pt>
                <c:pt idx="112">
                  <c:v>-2.9613253267413721E-3</c:v>
                </c:pt>
                <c:pt idx="113">
                  <c:v>-3.317129196459748E-3</c:v>
                </c:pt>
                <c:pt idx="114">
                  <c:v>-2.7002106303878172E-3</c:v>
                </c:pt>
                <c:pt idx="115">
                  <c:v>-1.1639535400477798E-3</c:v>
                </c:pt>
                <c:pt idx="116">
                  <c:v>-2.6696404073193888E-3</c:v>
                </c:pt>
                <c:pt idx="117">
                  <c:v>-2.1753358452302023E-3</c:v>
                </c:pt>
                <c:pt idx="118">
                  <c:v>-5.81606516251438E-3</c:v>
                </c:pt>
                <c:pt idx="119">
                  <c:v>-2.5086508620187947E-3</c:v>
                </c:pt>
                <c:pt idx="120">
                  <c:v>-6.1184103733646104E-3</c:v>
                </c:pt>
                <c:pt idx="121">
                  <c:v>-2.4048915724567903E-2</c:v>
                </c:pt>
                <c:pt idx="122">
                  <c:v>-4.3973286551277399E-2</c:v>
                </c:pt>
                <c:pt idx="123">
                  <c:v>-5.791154171149461E-2</c:v>
                </c:pt>
                <c:pt idx="124">
                  <c:v>-7.2852444381678386E-2</c:v>
                </c:pt>
                <c:pt idx="125">
                  <c:v>-8.1791848954712129E-2</c:v>
                </c:pt>
                <c:pt idx="126">
                  <c:v>-8.5839118264472047E-2</c:v>
                </c:pt>
                <c:pt idx="127">
                  <c:v>-9.0152125557620241E-2</c:v>
                </c:pt>
                <c:pt idx="128">
                  <c:v>-9.7510871522224513E-2</c:v>
                </c:pt>
                <c:pt idx="129">
                  <c:v>-0.10198728433258336</c:v>
                </c:pt>
                <c:pt idx="130">
                  <c:v>-0.10474091082800412</c:v>
                </c:pt>
                <c:pt idx="131">
                  <c:v>-0.10448426998014758</c:v>
                </c:pt>
                <c:pt idx="132">
                  <c:v>-0.10926513748546611</c:v>
                </c:pt>
                <c:pt idx="133">
                  <c:v>-0.11063765133468687</c:v>
                </c:pt>
                <c:pt idx="134">
                  <c:v>-0.11407711155223674</c:v>
                </c:pt>
                <c:pt idx="135">
                  <c:v>-0.11951655939451586</c:v>
                </c:pt>
                <c:pt idx="136">
                  <c:v>-0.11823778798251165</c:v>
                </c:pt>
                <c:pt idx="137">
                  <c:v>-0.11702041925361198</c:v>
                </c:pt>
                <c:pt idx="138">
                  <c:v>-0.12292589010252299</c:v>
                </c:pt>
                <c:pt idx="139">
                  <c:v>-0.12062389329118452</c:v>
                </c:pt>
                <c:pt idx="140">
                  <c:v>-0.12335588629127525</c:v>
                </c:pt>
                <c:pt idx="141">
                  <c:v>-0.12520676311126103</c:v>
                </c:pt>
                <c:pt idx="142">
                  <c:v>-0.12532122596982767</c:v>
                </c:pt>
                <c:pt idx="143">
                  <c:v>-0.12643720806876821</c:v>
                </c:pt>
                <c:pt idx="144">
                  <c:v>-0.12846825908320794</c:v>
                </c:pt>
                <c:pt idx="145">
                  <c:v>-0.12720016847378429</c:v>
                </c:pt>
                <c:pt idx="146">
                  <c:v>-0.13000098663335441</c:v>
                </c:pt>
                <c:pt idx="147">
                  <c:v>-0.13197557034033072</c:v>
                </c:pt>
                <c:pt idx="148">
                  <c:v>-0.11032936058850963</c:v>
                </c:pt>
                <c:pt idx="149">
                  <c:v>-9.0683215748856558E-2</c:v>
                </c:pt>
                <c:pt idx="150">
                  <c:v>-7.9056439273881049E-2</c:v>
                </c:pt>
                <c:pt idx="151">
                  <c:v>-6.7337851699619963E-2</c:v>
                </c:pt>
                <c:pt idx="152">
                  <c:v>-5.871601482388495E-2</c:v>
                </c:pt>
                <c:pt idx="153">
                  <c:v>-5.4094264187176506E-2</c:v>
                </c:pt>
                <c:pt idx="154">
                  <c:v>-4.8393279950649418E-2</c:v>
                </c:pt>
                <c:pt idx="155">
                  <c:v>-4.9802289977748174E-2</c:v>
                </c:pt>
                <c:pt idx="156">
                  <c:v>-4.6162081692920909E-2</c:v>
                </c:pt>
                <c:pt idx="157">
                  <c:v>-4.4385419057761999E-2</c:v>
                </c:pt>
                <c:pt idx="158">
                  <c:v>-3.9667287587955229E-2</c:v>
                </c:pt>
                <c:pt idx="159">
                  <c:v>-3.922887292176374E-2</c:v>
                </c:pt>
                <c:pt idx="160">
                  <c:v>-3.5296392386073301E-2</c:v>
                </c:pt>
                <c:pt idx="161">
                  <c:v>-3.6364162523794472E-2</c:v>
                </c:pt>
                <c:pt idx="162">
                  <c:v>-3.7463917931247377E-2</c:v>
                </c:pt>
                <c:pt idx="163">
                  <c:v>-3.4220769134836231E-2</c:v>
                </c:pt>
                <c:pt idx="164">
                  <c:v>-3.0048432333651856E-2</c:v>
                </c:pt>
                <c:pt idx="165">
                  <c:v>-3.2198075391589594E-2</c:v>
                </c:pt>
                <c:pt idx="166">
                  <c:v>-3.0015362027227651E-2</c:v>
                </c:pt>
                <c:pt idx="167">
                  <c:v>-2.7860973883364511E-2</c:v>
                </c:pt>
                <c:pt idx="168">
                  <c:v>-2.570231401114239E-2</c:v>
                </c:pt>
                <c:pt idx="169">
                  <c:v>-2.6978031226281902E-2</c:v>
                </c:pt>
                <c:pt idx="170">
                  <c:v>-2.6397651098673501E-2</c:v>
                </c:pt>
                <c:pt idx="171">
                  <c:v>-2.881727227333418E-2</c:v>
                </c:pt>
                <c:pt idx="172">
                  <c:v>-2.616940213537702E-2</c:v>
                </c:pt>
                <c:pt idx="173">
                  <c:v>-2.4611543828141499E-2</c:v>
                </c:pt>
                <c:pt idx="174">
                  <c:v>-2.5181174418916742E-2</c:v>
                </c:pt>
                <c:pt idx="175">
                  <c:v>-2.4758351421020054E-2</c:v>
                </c:pt>
                <c:pt idx="176">
                  <c:v>-2.6412380830502909E-2</c:v>
                </c:pt>
                <c:pt idx="177">
                  <c:v>-2.3263740255216978E-2</c:v>
                </c:pt>
                <c:pt idx="178">
                  <c:v>-2.5393997550775468E-2</c:v>
                </c:pt>
                <c:pt idx="179">
                  <c:v>-2.2522456174171233E-2</c:v>
                </c:pt>
                <c:pt idx="180">
                  <c:v>-2.259337691493319E-2</c:v>
                </c:pt>
                <c:pt idx="181">
                  <c:v>-2.3571173198573069E-2</c:v>
                </c:pt>
                <c:pt idx="182">
                  <c:v>-2.1585869094057627E-2</c:v>
                </c:pt>
                <c:pt idx="183">
                  <c:v>-2.286329679609388E-2</c:v>
                </c:pt>
                <c:pt idx="184">
                  <c:v>-2.1643216550260028E-2</c:v>
                </c:pt>
                <c:pt idx="185">
                  <c:v>-2.1337306868364988E-2</c:v>
                </c:pt>
                <c:pt idx="186">
                  <c:v>-2.0039031849574538E-2</c:v>
                </c:pt>
                <c:pt idx="187">
                  <c:v>-2.2866267614669002E-2</c:v>
                </c:pt>
                <c:pt idx="188">
                  <c:v>-2.0933591595025589E-2</c:v>
                </c:pt>
                <c:pt idx="189">
                  <c:v>-2.1000864439543611E-2</c:v>
                </c:pt>
                <c:pt idx="190">
                  <c:v>-2.2666415786279252E-2</c:v>
                </c:pt>
                <c:pt idx="191">
                  <c:v>-2.3374089040421177E-2</c:v>
                </c:pt>
                <c:pt idx="192">
                  <c:v>-2.0175578130850021E-2</c:v>
                </c:pt>
                <c:pt idx="193">
                  <c:v>-2.1925218397513907E-2</c:v>
                </c:pt>
                <c:pt idx="194">
                  <c:v>-2.1771090528828838E-2</c:v>
                </c:pt>
                <c:pt idx="195">
                  <c:v>-2.282278049030588E-2</c:v>
                </c:pt>
                <c:pt idx="196">
                  <c:v>-2.3408230573813291E-2</c:v>
                </c:pt>
                <c:pt idx="197">
                  <c:v>-2.0996198556481251E-2</c:v>
                </c:pt>
                <c:pt idx="198">
                  <c:v>-2.248848338393292E-2</c:v>
                </c:pt>
                <c:pt idx="199">
                  <c:v>-2.5720471436687171E-2</c:v>
                </c:pt>
                <c:pt idx="200">
                  <c:v>-2.1949416036651369E-2</c:v>
                </c:pt>
                <c:pt idx="201">
                  <c:v>-2.125533315852364E-2</c:v>
                </c:pt>
                <c:pt idx="202">
                  <c:v>-2.58503631490276E-2</c:v>
                </c:pt>
                <c:pt idx="203">
                  <c:v>-2.062466624675242E-2</c:v>
                </c:pt>
                <c:pt idx="204">
                  <c:v>-1.739458336667864E-2</c:v>
                </c:pt>
                <c:pt idx="205">
                  <c:v>-1.7968723360670659E-2</c:v>
                </c:pt>
                <c:pt idx="206">
                  <c:v>-1.6588857310227842E-2</c:v>
                </c:pt>
                <c:pt idx="207">
                  <c:v>-1.9209018606810509E-2</c:v>
                </c:pt>
                <c:pt idx="208">
                  <c:v>-1.7143188554186541E-2</c:v>
                </c:pt>
                <c:pt idx="209">
                  <c:v>-1.607705617232261E-2</c:v>
                </c:pt>
                <c:pt idx="210">
                  <c:v>-1.4269001595778373E-2</c:v>
                </c:pt>
                <c:pt idx="211">
                  <c:v>-1.5744147465893549E-2</c:v>
                </c:pt>
                <c:pt idx="212">
                  <c:v>-1.4274475504767542E-2</c:v>
                </c:pt>
                <c:pt idx="213">
                  <c:v>-1.1715590818999339E-2</c:v>
                </c:pt>
                <c:pt idx="214">
                  <c:v>-1.044131690193411E-2</c:v>
                </c:pt>
                <c:pt idx="215">
                  <c:v>-1.016852160641336E-2</c:v>
                </c:pt>
                <c:pt idx="216">
                  <c:v>-1.119873960992198E-2</c:v>
                </c:pt>
                <c:pt idx="217">
                  <c:v>-9.6432946881332207E-3</c:v>
                </c:pt>
                <c:pt idx="218">
                  <c:v>-1.106093077211665E-2</c:v>
                </c:pt>
                <c:pt idx="219">
                  <c:v>-6.5835713254669493E-3</c:v>
                </c:pt>
                <c:pt idx="220">
                  <c:v>-9.4347604151944799E-3</c:v>
                </c:pt>
                <c:pt idx="221">
                  <c:v>-5.3608104931731895E-3</c:v>
                </c:pt>
                <c:pt idx="222">
                  <c:v>-5.2746886132645906E-3</c:v>
                </c:pt>
                <c:pt idx="223">
                  <c:v>-6.6044822777592896E-3</c:v>
                </c:pt>
                <c:pt idx="224">
                  <c:v>-9.9784973593610403E-3</c:v>
                </c:pt>
                <c:pt idx="225">
                  <c:v>-6.3525023082925802E-3</c:v>
                </c:pt>
                <c:pt idx="226">
                  <c:v>-8.76564869622346E-3</c:v>
                </c:pt>
                <c:pt idx="227">
                  <c:v>-8.1456297207553405E-3</c:v>
                </c:pt>
                <c:pt idx="228">
                  <c:v>-6.4287227589866604E-3</c:v>
                </c:pt>
                <c:pt idx="229">
                  <c:v>-9.4608290159324086E-3</c:v>
                </c:pt>
                <c:pt idx="230">
                  <c:v>-7.5129702136049314E-3</c:v>
                </c:pt>
                <c:pt idx="231">
                  <c:v>-5.6198902397322998E-3</c:v>
                </c:pt>
                <c:pt idx="232">
                  <c:v>-8.8129623256918907E-3</c:v>
                </c:pt>
                <c:pt idx="233">
                  <c:v>-7.0084690171205296E-3</c:v>
                </c:pt>
                <c:pt idx="234">
                  <c:v>-5.1095920258453602E-3</c:v>
                </c:pt>
                <c:pt idx="235">
                  <c:v>-8.1150711939651111E-3</c:v>
                </c:pt>
                <c:pt idx="236">
                  <c:v>-4.0816384050788804E-3</c:v>
                </c:pt>
                <c:pt idx="237">
                  <c:v>-7.0923152510538896E-3</c:v>
                </c:pt>
                <c:pt idx="238">
                  <c:v>-9.3116206012319493E-3</c:v>
                </c:pt>
                <c:pt idx="239">
                  <c:v>-7.6651480652743598E-3</c:v>
                </c:pt>
                <c:pt idx="240">
                  <c:v>-8.992268306405031E-3</c:v>
                </c:pt>
                <c:pt idx="241">
                  <c:v>-9.225891768614455E-3</c:v>
                </c:pt>
                <c:pt idx="242">
                  <c:v>-8.48887225021136E-3</c:v>
                </c:pt>
                <c:pt idx="243">
                  <c:v>-8.7518421653652E-3</c:v>
                </c:pt>
                <c:pt idx="244">
                  <c:v>-9.5841062655093959E-3</c:v>
                </c:pt>
                <c:pt idx="245">
                  <c:v>-1.4335024822733071E-2</c:v>
                </c:pt>
                <c:pt idx="246">
                  <c:v>-1.0317778215181754E-2</c:v>
                </c:pt>
                <c:pt idx="247">
                  <c:v>-1.2282308212165131E-2</c:v>
                </c:pt>
                <c:pt idx="248">
                  <c:v>-1.3268902234751381E-2</c:v>
                </c:pt>
                <c:pt idx="249">
                  <c:v>-1.6051634794051549E-2</c:v>
                </c:pt>
                <c:pt idx="250">
                  <c:v>-1.5625173551385759E-2</c:v>
                </c:pt>
                <c:pt idx="251">
                  <c:v>-1.1199456966482271E-2</c:v>
                </c:pt>
                <c:pt idx="252">
                  <c:v>-1.2057785849381771E-2</c:v>
                </c:pt>
                <c:pt idx="253">
                  <c:v>-1.406914899810518E-2</c:v>
                </c:pt>
                <c:pt idx="254">
                  <c:v>-1.3073136469591231E-2</c:v>
                </c:pt>
                <c:pt idx="255">
                  <c:v>-1.294025314187263E-2</c:v>
                </c:pt>
                <c:pt idx="256">
                  <c:v>-1.5610433139057911E-2</c:v>
                </c:pt>
                <c:pt idx="257">
                  <c:v>-1.325767382394865E-2</c:v>
                </c:pt>
                <c:pt idx="258">
                  <c:v>-1.09000810808722E-2</c:v>
                </c:pt>
                <c:pt idx="259">
                  <c:v>-1.5104724244251511E-2</c:v>
                </c:pt>
                <c:pt idx="260">
                  <c:v>-1.2393322136766579E-2</c:v>
                </c:pt>
                <c:pt idx="261">
                  <c:v>-1.46819596245331E-2</c:v>
                </c:pt>
                <c:pt idx="262">
                  <c:v>-1.4587744909702261E-2</c:v>
                </c:pt>
                <c:pt idx="263">
                  <c:v>-1.3416328367806811E-2</c:v>
                </c:pt>
                <c:pt idx="264">
                  <c:v>-1.0271454950441891E-2</c:v>
                </c:pt>
                <c:pt idx="265">
                  <c:v>-1.1588042057634571E-2</c:v>
                </c:pt>
                <c:pt idx="266">
                  <c:v>-1.0897768385914539E-2</c:v>
                </c:pt>
                <c:pt idx="267">
                  <c:v>-9.2226024321960202E-3</c:v>
                </c:pt>
                <c:pt idx="268">
                  <c:v>-8.5778798077376615E-3</c:v>
                </c:pt>
                <c:pt idx="269">
                  <c:v>-6.9349980628698998E-3</c:v>
                </c:pt>
                <c:pt idx="270">
                  <c:v>-8.2281718873203815E-3</c:v>
                </c:pt>
                <c:pt idx="271">
                  <c:v>-1.11892525214272E-2</c:v>
                </c:pt>
                <c:pt idx="272">
                  <c:v>-7.0356163738354294E-3</c:v>
                </c:pt>
                <c:pt idx="273">
                  <c:v>-7.7338712628411931E-3</c:v>
                </c:pt>
                <c:pt idx="274">
                  <c:v>-5.3074275139430903E-3</c:v>
                </c:pt>
                <c:pt idx="275">
                  <c:v>-6.0863351068380905E-3</c:v>
                </c:pt>
                <c:pt idx="276">
                  <c:v>-6.8761691608091305E-3</c:v>
                </c:pt>
                <c:pt idx="277">
                  <c:v>-7.2780889928050147E-3</c:v>
                </c:pt>
                <c:pt idx="278">
                  <c:v>-4.5867843278586395E-3</c:v>
                </c:pt>
                <c:pt idx="279">
                  <c:v>-4.8954754890474499E-3</c:v>
                </c:pt>
                <c:pt idx="280">
                  <c:v>-7.0800254293369395E-3</c:v>
                </c:pt>
                <c:pt idx="281">
                  <c:v>-9.2269130939847E-3</c:v>
                </c:pt>
                <c:pt idx="282">
                  <c:v>-7.7567689581446945E-3</c:v>
                </c:pt>
                <c:pt idx="283">
                  <c:v>-8.041686520071414E-3</c:v>
                </c:pt>
                <c:pt idx="284">
                  <c:v>-1.031487765163008E-2</c:v>
                </c:pt>
                <c:pt idx="285">
                  <c:v>-9.1846945583103808E-3</c:v>
                </c:pt>
                <c:pt idx="286">
                  <c:v>-8.8054117903210091E-3</c:v>
                </c:pt>
                <c:pt idx="287">
                  <c:v>-8.4307460413082201E-3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56976"/>
        <c:axId val="400451880"/>
      </c:scatterChart>
      <c:scatterChart>
        <c:scatterStyle val="lineMarker"/>
        <c:varyColors val="0"/>
        <c:ser>
          <c:idx val="4"/>
          <c:order val="4"/>
          <c:tx>
            <c:strRef>
              <c:f>DATA!$B$3</c:f>
              <c:strCache>
                <c:ptCount val="1"/>
                <c:pt idx="0">
                  <c:v>Q_TW-5</c:v>
                </c:pt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numRef>
              <c:f>DATA!$A$4:$A$1444</c:f>
              <c:numCache>
                <c:formatCode>mm/dd/yyyy\ hh:mm:ss</c:formatCode>
                <c:ptCount val="1441"/>
                <c:pt idx="0">
                  <c:v>38847.5625</c:v>
                </c:pt>
                <c:pt idx="1">
                  <c:v>38847.5625</c:v>
                </c:pt>
                <c:pt idx="2">
                  <c:v>38847.575636574074</c:v>
                </c:pt>
                <c:pt idx="3">
                  <c:v>38847.575694444444</c:v>
                </c:pt>
                <c:pt idx="4">
                  <c:v>38847.577025462961</c:v>
                </c:pt>
                <c:pt idx="5">
                  <c:v>38847.57708333333</c:v>
                </c:pt>
                <c:pt idx="6">
                  <c:v>38847.57980324074</c:v>
                </c:pt>
                <c:pt idx="7">
                  <c:v>38847.579861111109</c:v>
                </c:pt>
                <c:pt idx="8">
                  <c:v>38847.581886574073</c:v>
                </c:pt>
                <c:pt idx="9">
                  <c:v>38847.581944444442</c:v>
                </c:pt>
                <c:pt idx="10">
                  <c:v>38847.583275462966</c:v>
                </c:pt>
                <c:pt idx="11">
                  <c:v>38847.583333333336</c:v>
                </c:pt>
                <c:pt idx="12">
                  <c:v>38847.585358796299</c:v>
                </c:pt>
                <c:pt idx="13">
                  <c:v>38847.585416666669</c:v>
                </c:pt>
                <c:pt idx="14">
                  <c:v>38847.591608796298</c:v>
                </c:pt>
                <c:pt idx="15">
                  <c:v>38847.591666666667</c:v>
                </c:pt>
                <c:pt idx="16">
                  <c:v>38847.59924768519</c:v>
                </c:pt>
                <c:pt idx="17">
                  <c:v>38847.599305555559</c:v>
                </c:pt>
                <c:pt idx="18">
                  <c:v>38847.603414351855</c:v>
                </c:pt>
                <c:pt idx="19">
                  <c:v>38847.603472222225</c:v>
                </c:pt>
                <c:pt idx="20">
                  <c:v>38847.604108796295</c:v>
                </c:pt>
                <c:pt idx="21">
                  <c:v>38847.604166666664</c:v>
                </c:pt>
                <c:pt idx="22">
                  <c:v>38847.607581018521</c:v>
                </c:pt>
                <c:pt idx="23">
                  <c:v>38847.607638888891</c:v>
                </c:pt>
                <c:pt idx="24">
                  <c:v>38847.612442129634</c:v>
                </c:pt>
                <c:pt idx="25">
                  <c:v>38847.612500000003</c:v>
                </c:pt>
                <c:pt idx="26">
                  <c:v>38847.623553240745</c:v>
                </c:pt>
                <c:pt idx="27">
                  <c:v>38847.623611111114</c:v>
                </c:pt>
                <c:pt idx="28">
                  <c:v>38847.624942129631</c:v>
                </c:pt>
                <c:pt idx="29">
                  <c:v>38847.625</c:v>
                </c:pt>
                <c:pt idx="30">
                  <c:v>38847.636747685188</c:v>
                </c:pt>
                <c:pt idx="31">
                  <c:v>38847.636805555558</c:v>
                </c:pt>
                <c:pt idx="32">
                  <c:v>38847.648553240739</c:v>
                </c:pt>
                <c:pt idx="33">
                  <c:v>38847.648611111108</c:v>
                </c:pt>
                <c:pt idx="34">
                  <c:v>38847.660358796296</c:v>
                </c:pt>
                <c:pt idx="35">
                  <c:v>38847.660416666666</c:v>
                </c:pt>
                <c:pt idx="36">
                  <c:v>38847.672164351854</c:v>
                </c:pt>
                <c:pt idx="37">
                  <c:v>38847.672222222223</c:v>
                </c:pt>
                <c:pt idx="38">
                  <c:v>38848.416331018518</c:v>
                </c:pt>
                <c:pt idx="39">
                  <c:v>38848.416678240741</c:v>
                </c:pt>
                <c:pt idx="40">
                  <c:v>38848.510081018518</c:v>
                </c:pt>
                <c:pt idx="41">
                  <c:v>38848.510428240741</c:v>
                </c:pt>
                <c:pt idx="42">
                  <c:v>38848.520844907405</c:v>
                </c:pt>
                <c:pt idx="43">
                  <c:v>38848.531261458331</c:v>
                </c:pt>
                <c:pt idx="44">
                  <c:v>38848.541678067129</c:v>
                </c:pt>
                <c:pt idx="45">
                  <c:v>38848.541678067129</c:v>
                </c:pt>
                <c:pt idx="46">
                  <c:v>38848.541678067129</c:v>
                </c:pt>
                <c:pt idx="47">
                  <c:v>38848.541678067129</c:v>
                </c:pt>
                <c:pt idx="48">
                  <c:v>38848.541678067129</c:v>
                </c:pt>
                <c:pt idx="49">
                  <c:v>38848.541678067129</c:v>
                </c:pt>
                <c:pt idx="50">
                  <c:v>38848.541678067129</c:v>
                </c:pt>
                <c:pt idx="51">
                  <c:v>38848.541678067129</c:v>
                </c:pt>
                <c:pt idx="52">
                  <c:v>38848.541678067129</c:v>
                </c:pt>
                <c:pt idx="53">
                  <c:v>38848.541678067129</c:v>
                </c:pt>
                <c:pt idx="54">
                  <c:v>38848.541678067129</c:v>
                </c:pt>
                <c:pt idx="55">
                  <c:v>38848.541678067129</c:v>
                </c:pt>
                <c:pt idx="56">
                  <c:v>38848.541678067129</c:v>
                </c:pt>
                <c:pt idx="57">
                  <c:v>38848.541678067129</c:v>
                </c:pt>
                <c:pt idx="58">
                  <c:v>38848.541678067129</c:v>
                </c:pt>
                <c:pt idx="59">
                  <c:v>38848.541678067129</c:v>
                </c:pt>
                <c:pt idx="60">
                  <c:v>38848.541678067129</c:v>
                </c:pt>
                <c:pt idx="61">
                  <c:v>38848.541678067129</c:v>
                </c:pt>
                <c:pt idx="62">
                  <c:v>38848.541678067129</c:v>
                </c:pt>
                <c:pt idx="63">
                  <c:v>38848.541678067129</c:v>
                </c:pt>
                <c:pt idx="64">
                  <c:v>38848.541678067129</c:v>
                </c:pt>
                <c:pt idx="65">
                  <c:v>38848.541678067129</c:v>
                </c:pt>
                <c:pt idx="66">
                  <c:v>38848.541678067129</c:v>
                </c:pt>
                <c:pt idx="67">
                  <c:v>38848.541678067129</c:v>
                </c:pt>
                <c:pt idx="68">
                  <c:v>38848.541678067129</c:v>
                </c:pt>
                <c:pt idx="69">
                  <c:v>38848.541678067129</c:v>
                </c:pt>
                <c:pt idx="70">
                  <c:v>38848.541678067129</c:v>
                </c:pt>
                <c:pt idx="71">
                  <c:v>38848.541678067129</c:v>
                </c:pt>
                <c:pt idx="72">
                  <c:v>38848.541678067129</c:v>
                </c:pt>
                <c:pt idx="73">
                  <c:v>38848.541678067129</c:v>
                </c:pt>
                <c:pt idx="74">
                  <c:v>38848.541678067129</c:v>
                </c:pt>
                <c:pt idx="75">
                  <c:v>38848.541678067129</c:v>
                </c:pt>
                <c:pt idx="76">
                  <c:v>38848.541678067129</c:v>
                </c:pt>
                <c:pt idx="77">
                  <c:v>38848.541678067129</c:v>
                </c:pt>
                <c:pt idx="78">
                  <c:v>38848.541678067129</c:v>
                </c:pt>
                <c:pt idx="79">
                  <c:v>38848.541678067129</c:v>
                </c:pt>
                <c:pt idx="80">
                  <c:v>38848.541678067129</c:v>
                </c:pt>
                <c:pt idx="81">
                  <c:v>38848.541678067129</c:v>
                </c:pt>
                <c:pt idx="82">
                  <c:v>38848.541678067129</c:v>
                </c:pt>
                <c:pt idx="83">
                  <c:v>38848.541678067129</c:v>
                </c:pt>
                <c:pt idx="84">
                  <c:v>38848.541678067129</c:v>
                </c:pt>
                <c:pt idx="85">
                  <c:v>38848.541678067129</c:v>
                </c:pt>
                <c:pt idx="86">
                  <c:v>38848.541678067129</c:v>
                </c:pt>
                <c:pt idx="87">
                  <c:v>38848.541678067129</c:v>
                </c:pt>
                <c:pt idx="88">
                  <c:v>38848.541678067129</c:v>
                </c:pt>
                <c:pt idx="89">
                  <c:v>38848.541678067129</c:v>
                </c:pt>
                <c:pt idx="90">
                  <c:v>38848.541678067129</c:v>
                </c:pt>
                <c:pt idx="91">
                  <c:v>38848.541678067129</c:v>
                </c:pt>
                <c:pt idx="92">
                  <c:v>38848.541678067129</c:v>
                </c:pt>
                <c:pt idx="93">
                  <c:v>38848.541678067129</c:v>
                </c:pt>
                <c:pt idx="94">
                  <c:v>38848.541678067129</c:v>
                </c:pt>
                <c:pt idx="95">
                  <c:v>38848.541678067129</c:v>
                </c:pt>
                <c:pt idx="96">
                  <c:v>38848.541678067129</c:v>
                </c:pt>
                <c:pt idx="97">
                  <c:v>38848.541678067129</c:v>
                </c:pt>
                <c:pt idx="98">
                  <c:v>38848.541678067129</c:v>
                </c:pt>
                <c:pt idx="99">
                  <c:v>38848.541678067129</c:v>
                </c:pt>
                <c:pt idx="100">
                  <c:v>38848.541678067129</c:v>
                </c:pt>
                <c:pt idx="101">
                  <c:v>38848.541678067129</c:v>
                </c:pt>
                <c:pt idx="102">
                  <c:v>38848.541678067129</c:v>
                </c:pt>
                <c:pt idx="103">
                  <c:v>38848.541678067129</c:v>
                </c:pt>
                <c:pt idx="104">
                  <c:v>38848.541678067129</c:v>
                </c:pt>
                <c:pt idx="105">
                  <c:v>38848.541678067129</c:v>
                </c:pt>
                <c:pt idx="106">
                  <c:v>38848.541678067129</c:v>
                </c:pt>
                <c:pt idx="107">
                  <c:v>38848.541678067129</c:v>
                </c:pt>
                <c:pt idx="108">
                  <c:v>38848.541678067129</c:v>
                </c:pt>
                <c:pt idx="109">
                  <c:v>38848.541678067129</c:v>
                </c:pt>
                <c:pt idx="110">
                  <c:v>38848.541678067129</c:v>
                </c:pt>
                <c:pt idx="111">
                  <c:v>38848.541678067129</c:v>
                </c:pt>
                <c:pt idx="112">
                  <c:v>38848.541678067129</c:v>
                </c:pt>
                <c:pt idx="113">
                  <c:v>38848.541678067129</c:v>
                </c:pt>
                <c:pt idx="114">
                  <c:v>38848.541678067129</c:v>
                </c:pt>
                <c:pt idx="115">
                  <c:v>38848.541678067129</c:v>
                </c:pt>
                <c:pt idx="116">
                  <c:v>38848.541678067129</c:v>
                </c:pt>
                <c:pt idx="117">
                  <c:v>38848.541678067129</c:v>
                </c:pt>
                <c:pt idx="118">
                  <c:v>38848.541678067129</c:v>
                </c:pt>
                <c:pt idx="119">
                  <c:v>38848.541678067129</c:v>
                </c:pt>
                <c:pt idx="120">
                  <c:v>38848.541678067129</c:v>
                </c:pt>
                <c:pt idx="121">
                  <c:v>38848.541678067129</c:v>
                </c:pt>
                <c:pt idx="122">
                  <c:v>38848.541678067129</c:v>
                </c:pt>
                <c:pt idx="123">
                  <c:v>38848.541678067129</c:v>
                </c:pt>
                <c:pt idx="124">
                  <c:v>38848.541678067129</c:v>
                </c:pt>
                <c:pt idx="125">
                  <c:v>38848.541678067129</c:v>
                </c:pt>
                <c:pt idx="126">
                  <c:v>38848.541678067129</c:v>
                </c:pt>
                <c:pt idx="127">
                  <c:v>38848.541678067129</c:v>
                </c:pt>
                <c:pt idx="128">
                  <c:v>38848.541678067129</c:v>
                </c:pt>
                <c:pt idx="129">
                  <c:v>38848.541678067129</c:v>
                </c:pt>
                <c:pt idx="130">
                  <c:v>38848.541678067129</c:v>
                </c:pt>
                <c:pt idx="131">
                  <c:v>38848.541678067129</c:v>
                </c:pt>
                <c:pt idx="132">
                  <c:v>38848.541678067129</c:v>
                </c:pt>
                <c:pt idx="133">
                  <c:v>38848.541678067129</c:v>
                </c:pt>
                <c:pt idx="134">
                  <c:v>38848.541678067129</c:v>
                </c:pt>
                <c:pt idx="135">
                  <c:v>38848.541678067129</c:v>
                </c:pt>
                <c:pt idx="136">
                  <c:v>38848.541678067129</c:v>
                </c:pt>
                <c:pt idx="137">
                  <c:v>38848.541678067129</c:v>
                </c:pt>
                <c:pt idx="138">
                  <c:v>38848.541678067129</c:v>
                </c:pt>
                <c:pt idx="139">
                  <c:v>38848.541678067129</c:v>
                </c:pt>
                <c:pt idx="140">
                  <c:v>38848.541678067129</c:v>
                </c:pt>
                <c:pt idx="141">
                  <c:v>38848.541678067129</c:v>
                </c:pt>
                <c:pt idx="142">
                  <c:v>38848.541678067129</c:v>
                </c:pt>
                <c:pt idx="143">
                  <c:v>38848.541678067129</c:v>
                </c:pt>
                <c:pt idx="144">
                  <c:v>38848.541678067129</c:v>
                </c:pt>
                <c:pt idx="145">
                  <c:v>38848.541678067129</c:v>
                </c:pt>
                <c:pt idx="146">
                  <c:v>38848.541678067129</c:v>
                </c:pt>
                <c:pt idx="147">
                  <c:v>38848.541678067129</c:v>
                </c:pt>
                <c:pt idx="148">
                  <c:v>38848.541678067129</c:v>
                </c:pt>
                <c:pt idx="149">
                  <c:v>38848.541678067129</c:v>
                </c:pt>
                <c:pt idx="150">
                  <c:v>38848.541678067129</c:v>
                </c:pt>
                <c:pt idx="151">
                  <c:v>38848.541678067129</c:v>
                </c:pt>
                <c:pt idx="152">
                  <c:v>38848.541678067129</c:v>
                </c:pt>
                <c:pt idx="153">
                  <c:v>38848.541678067129</c:v>
                </c:pt>
                <c:pt idx="154">
                  <c:v>38848.541678067129</c:v>
                </c:pt>
                <c:pt idx="155">
                  <c:v>38848.541678067129</c:v>
                </c:pt>
                <c:pt idx="156">
                  <c:v>38848.541678067129</c:v>
                </c:pt>
                <c:pt idx="157">
                  <c:v>38848.541678067129</c:v>
                </c:pt>
                <c:pt idx="158">
                  <c:v>38848.541678067129</c:v>
                </c:pt>
                <c:pt idx="159">
                  <c:v>38848.541678067129</c:v>
                </c:pt>
                <c:pt idx="160">
                  <c:v>38848.541678067129</c:v>
                </c:pt>
                <c:pt idx="161">
                  <c:v>38848.541678067129</c:v>
                </c:pt>
                <c:pt idx="162">
                  <c:v>38848.541678067129</c:v>
                </c:pt>
                <c:pt idx="163">
                  <c:v>38848.541678067129</c:v>
                </c:pt>
                <c:pt idx="164">
                  <c:v>38848.541678067129</c:v>
                </c:pt>
                <c:pt idx="165">
                  <c:v>38848.541678067129</c:v>
                </c:pt>
                <c:pt idx="166">
                  <c:v>38848.541678067129</c:v>
                </c:pt>
                <c:pt idx="167">
                  <c:v>38848.541678067129</c:v>
                </c:pt>
                <c:pt idx="168">
                  <c:v>38848.541678067129</c:v>
                </c:pt>
                <c:pt idx="169">
                  <c:v>38848.541678067129</c:v>
                </c:pt>
                <c:pt idx="170">
                  <c:v>38848.541678067129</c:v>
                </c:pt>
                <c:pt idx="171">
                  <c:v>38848.541678067129</c:v>
                </c:pt>
                <c:pt idx="172">
                  <c:v>38848.541678067129</c:v>
                </c:pt>
                <c:pt idx="173">
                  <c:v>38848.541678067129</c:v>
                </c:pt>
                <c:pt idx="174">
                  <c:v>38848.541678067129</c:v>
                </c:pt>
                <c:pt idx="175">
                  <c:v>38848.541678067129</c:v>
                </c:pt>
                <c:pt idx="176">
                  <c:v>38848.541678067129</c:v>
                </c:pt>
                <c:pt idx="177">
                  <c:v>38848.541678067129</c:v>
                </c:pt>
                <c:pt idx="178">
                  <c:v>38848.541678067129</c:v>
                </c:pt>
                <c:pt idx="179">
                  <c:v>38848.541678067129</c:v>
                </c:pt>
                <c:pt idx="180">
                  <c:v>38848.541678067129</c:v>
                </c:pt>
                <c:pt idx="181">
                  <c:v>38848.541678067129</c:v>
                </c:pt>
                <c:pt idx="182">
                  <c:v>38848.541678067129</c:v>
                </c:pt>
                <c:pt idx="183">
                  <c:v>38848.541678067129</c:v>
                </c:pt>
                <c:pt idx="184">
                  <c:v>38848.541678067129</c:v>
                </c:pt>
                <c:pt idx="185">
                  <c:v>38848.541678067129</c:v>
                </c:pt>
                <c:pt idx="186">
                  <c:v>38848.541678067129</c:v>
                </c:pt>
                <c:pt idx="187">
                  <c:v>38848.541678067129</c:v>
                </c:pt>
                <c:pt idx="188">
                  <c:v>38848.541678067129</c:v>
                </c:pt>
                <c:pt idx="189">
                  <c:v>38848.541678067129</c:v>
                </c:pt>
                <c:pt idx="190">
                  <c:v>38848.541678067129</c:v>
                </c:pt>
                <c:pt idx="191">
                  <c:v>38848.541678067129</c:v>
                </c:pt>
                <c:pt idx="192">
                  <c:v>38848.541678067129</c:v>
                </c:pt>
                <c:pt idx="193">
                  <c:v>38848.541678067129</c:v>
                </c:pt>
                <c:pt idx="194">
                  <c:v>38848.541678067129</c:v>
                </c:pt>
                <c:pt idx="195">
                  <c:v>38848.541678067129</c:v>
                </c:pt>
                <c:pt idx="196">
                  <c:v>38848.541678067129</c:v>
                </c:pt>
                <c:pt idx="197">
                  <c:v>38848.541678067129</c:v>
                </c:pt>
                <c:pt idx="198">
                  <c:v>38848.541678067129</c:v>
                </c:pt>
                <c:pt idx="199">
                  <c:v>38848.541678067129</c:v>
                </c:pt>
                <c:pt idx="200">
                  <c:v>38848.541678067129</c:v>
                </c:pt>
                <c:pt idx="201">
                  <c:v>38848.541678067129</c:v>
                </c:pt>
                <c:pt idx="202">
                  <c:v>38848.541678067129</c:v>
                </c:pt>
                <c:pt idx="203">
                  <c:v>38848.541678067129</c:v>
                </c:pt>
                <c:pt idx="204">
                  <c:v>38848.541678067129</c:v>
                </c:pt>
                <c:pt idx="205">
                  <c:v>38848.541678067129</c:v>
                </c:pt>
                <c:pt idx="206">
                  <c:v>38848.541678067129</c:v>
                </c:pt>
                <c:pt idx="207">
                  <c:v>38848.541678067129</c:v>
                </c:pt>
                <c:pt idx="208">
                  <c:v>38848.541678067129</c:v>
                </c:pt>
                <c:pt idx="209">
                  <c:v>38848.541678067129</c:v>
                </c:pt>
                <c:pt idx="210">
                  <c:v>38848.541678067129</c:v>
                </c:pt>
                <c:pt idx="211">
                  <c:v>38848.541678067129</c:v>
                </c:pt>
                <c:pt idx="212">
                  <c:v>38848.541678067129</c:v>
                </c:pt>
                <c:pt idx="213">
                  <c:v>38848.541678067129</c:v>
                </c:pt>
                <c:pt idx="214">
                  <c:v>38848.541678067129</c:v>
                </c:pt>
                <c:pt idx="215">
                  <c:v>38848.541678067129</c:v>
                </c:pt>
                <c:pt idx="216">
                  <c:v>38848.541678067129</c:v>
                </c:pt>
                <c:pt idx="217">
                  <c:v>38848.541678067129</c:v>
                </c:pt>
                <c:pt idx="218">
                  <c:v>38848.541678067129</c:v>
                </c:pt>
                <c:pt idx="219">
                  <c:v>38848.541678067129</c:v>
                </c:pt>
                <c:pt idx="220">
                  <c:v>38848.541678067129</c:v>
                </c:pt>
                <c:pt idx="221">
                  <c:v>38848.541678067129</c:v>
                </c:pt>
                <c:pt idx="222">
                  <c:v>38848.541678067129</c:v>
                </c:pt>
                <c:pt idx="223">
                  <c:v>38848.541678067129</c:v>
                </c:pt>
                <c:pt idx="224">
                  <c:v>38848.541678067129</c:v>
                </c:pt>
                <c:pt idx="225">
                  <c:v>38848.541678067129</c:v>
                </c:pt>
                <c:pt idx="226">
                  <c:v>38848.541678067129</c:v>
                </c:pt>
                <c:pt idx="227">
                  <c:v>38848.541678067129</c:v>
                </c:pt>
                <c:pt idx="228">
                  <c:v>38848.541678067129</c:v>
                </c:pt>
                <c:pt idx="229">
                  <c:v>38848.541678067129</c:v>
                </c:pt>
                <c:pt idx="230">
                  <c:v>38848.541678067129</c:v>
                </c:pt>
                <c:pt idx="231">
                  <c:v>38848.541678067129</c:v>
                </c:pt>
                <c:pt idx="232">
                  <c:v>38848.541678067129</c:v>
                </c:pt>
                <c:pt idx="233">
                  <c:v>38848.541678067129</c:v>
                </c:pt>
                <c:pt idx="234">
                  <c:v>38848.541678067129</c:v>
                </c:pt>
                <c:pt idx="235">
                  <c:v>38848.541678067129</c:v>
                </c:pt>
                <c:pt idx="236">
                  <c:v>38848.541678067129</c:v>
                </c:pt>
                <c:pt idx="237">
                  <c:v>38848.541678067129</c:v>
                </c:pt>
                <c:pt idx="238">
                  <c:v>38848.541678067129</c:v>
                </c:pt>
                <c:pt idx="239">
                  <c:v>38848.541678067129</c:v>
                </c:pt>
                <c:pt idx="240">
                  <c:v>38848.541678067129</c:v>
                </c:pt>
                <c:pt idx="241">
                  <c:v>38848.541678067129</c:v>
                </c:pt>
                <c:pt idx="242">
                  <c:v>38848.541678067129</c:v>
                </c:pt>
                <c:pt idx="243">
                  <c:v>38848.541678067129</c:v>
                </c:pt>
                <c:pt idx="244">
                  <c:v>38848.541678067129</c:v>
                </c:pt>
                <c:pt idx="245">
                  <c:v>38848.541678067129</c:v>
                </c:pt>
                <c:pt idx="246">
                  <c:v>38848.541678067129</c:v>
                </c:pt>
                <c:pt idx="247">
                  <c:v>38848.541678067129</c:v>
                </c:pt>
                <c:pt idx="248">
                  <c:v>38848.541678067129</c:v>
                </c:pt>
                <c:pt idx="249">
                  <c:v>38848.541678067129</c:v>
                </c:pt>
                <c:pt idx="250">
                  <c:v>38848.541678067129</c:v>
                </c:pt>
                <c:pt idx="251">
                  <c:v>38848.541678067129</c:v>
                </c:pt>
                <c:pt idx="252">
                  <c:v>38848.541678067129</c:v>
                </c:pt>
                <c:pt idx="253">
                  <c:v>38848.541678067129</c:v>
                </c:pt>
                <c:pt idx="254">
                  <c:v>38848.541678067129</c:v>
                </c:pt>
                <c:pt idx="255">
                  <c:v>38848.541678067129</c:v>
                </c:pt>
                <c:pt idx="256">
                  <c:v>38848.541678067129</c:v>
                </c:pt>
                <c:pt idx="257">
                  <c:v>38848.541678067129</c:v>
                </c:pt>
                <c:pt idx="258">
                  <c:v>38848.541678067129</c:v>
                </c:pt>
                <c:pt idx="259">
                  <c:v>38848.541678067129</c:v>
                </c:pt>
                <c:pt idx="260">
                  <c:v>38848.541678067129</c:v>
                </c:pt>
                <c:pt idx="261">
                  <c:v>38848.541678067129</c:v>
                </c:pt>
                <c:pt idx="262">
                  <c:v>38848.541678067129</c:v>
                </c:pt>
                <c:pt idx="263">
                  <c:v>38848.541678067129</c:v>
                </c:pt>
                <c:pt idx="264">
                  <c:v>38848.541678067129</c:v>
                </c:pt>
                <c:pt idx="265">
                  <c:v>38848.541678067129</c:v>
                </c:pt>
                <c:pt idx="266">
                  <c:v>38848.541678067129</c:v>
                </c:pt>
                <c:pt idx="267">
                  <c:v>38848.541678067129</c:v>
                </c:pt>
                <c:pt idx="268">
                  <c:v>38848.541678067129</c:v>
                </c:pt>
                <c:pt idx="269">
                  <c:v>38848.541678067129</c:v>
                </c:pt>
                <c:pt idx="270">
                  <c:v>38848.541678067129</c:v>
                </c:pt>
                <c:pt idx="271">
                  <c:v>38848.541678067129</c:v>
                </c:pt>
                <c:pt idx="272">
                  <c:v>38848.541678067129</c:v>
                </c:pt>
                <c:pt idx="273">
                  <c:v>38848.541678067129</c:v>
                </c:pt>
                <c:pt idx="274">
                  <c:v>38848.541678067129</c:v>
                </c:pt>
                <c:pt idx="275">
                  <c:v>38848.541678067129</c:v>
                </c:pt>
                <c:pt idx="276">
                  <c:v>38848.541678067129</c:v>
                </c:pt>
                <c:pt idx="277">
                  <c:v>38848.541678067129</c:v>
                </c:pt>
                <c:pt idx="278">
                  <c:v>38848.541678067129</c:v>
                </c:pt>
                <c:pt idx="279">
                  <c:v>38848.541678067129</c:v>
                </c:pt>
                <c:pt idx="280">
                  <c:v>38848.541678067129</c:v>
                </c:pt>
                <c:pt idx="281">
                  <c:v>38848.541678067129</c:v>
                </c:pt>
                <c:pt idx="282">
                  <c:v>38848.541678067129</c:v>
                </c:pt>
                <c:pt idx="283">
                  <c:v>38848.541678067129</c:v>
                </c:pt>
                <c:pt idx="284">
                  <c:v>38848.541678067129</c:v>
                </c:pt>
                <c:pt idx="285">
                  <c:v>38848.541678067129</c:v>
                </c:pt>
                <c:pt idx="286">
                  <c:v>38848.541678067129</c:v>
                </c:pt>
                <c:pt idx="287">
                  <c:v>38848.541678067129</c:v>
                </c:pt>
                <c:pt idx="288">
                  <c:v>38848.541678067129</c:v>
                </c:pt>
                <c:pt idx="289">
                  <c:v>38848.541678067129</c:v>
                </c:pt>
                <c:pt idx="290">
                  <c:v>38848.541678067129</c:v>
                </c:pt>
                <c:pt idx="291">
                  <c:v>38848.541678067129</c:v>
                </c:pt>
                <c:pt idx="292">
                  <c:v>38848.541678067129</c:v>
                </c:pt>
                <c:pt idx="293">
                  <c:v>38848.541678067129</c:v>
                </c:pt>
                <c:pt idx="294">
                  <c:v>38848.541678067129</c:v>
                </c:pt>
                <c:pt idx="295">
                  <c:v>38848.541678067129</c:v>
                </c:pt>
                <c:pt idx="296">
                  <c:v>38848.541678067129</c:v>
                </c:pt>
                <c:pt idx="297">
                  <c:v>38848.541678067129</c:v>
                </c:pt>
                <c:pt idx="298">
                  <c:v>38848.541678067129</c:v>
                </c:pt>
                <c:pt idx="299">
                  <c:v>38848.541678067129</c:v>
                </c:pt>
                <c:pt idx="300">
                  <c:v>38848.541678067129</c:v>
                </c:pt>
                <c:pt idx="301">
                  <c:v>38848.541678067129</c:v>
                </c:pt>
                <c:pt idx="302">
                  <c:v>38848.541678067129</c:v>
                </c:pt>
                <c:pt idx="303">
                  <c:v>38848.541678067129</c:v>
                </c:pt>
                <c:pt idx="304">
                  <c:v>38848.541678067129</c:v>
                </c:pt>
                <c:pt idx="305">
                  <c:v>38848.541678067129</c:v>
                </c:pt>
                <c:pt idx="306">
                  <c:v>38848.541678067129</c:v>
                </c:pt>
                <c:pt idx="307">
                  <c:v>38848.541678067129</c:v>
                </c:pt>
                <c:pt idx="308">
                  <c:v>38848.541678067129</c:v>
                </c:pt>
                <c:pt idx="309">
                  <c:v>38848.541678067129</c:v>
                </c:pt>
                <c:pt idx="310">
                  <c:v>38848.541678067129</c:v>
                </c:pt>
                <c:pt idx="311">
                  <c:v>38848.541678067129</c:v>
                </c:pt>
                <c:pt idx="312">
                  <c:v>38848.541678067129</c:v>
                </c:pt>
                <c:pt idx="313">
                  <c:v>38848.541678067129</c:v>
                </c:pt>
                <c:pt idx="314">
                  <c:v>38848.541678067129</c:v>
                </c:pt>
                <c:pt idx="315">
                  <c:v>38848.541678067129</c:v>
                </c:pt>
                <c:pt idx="316">
                  <c:v>38848.541678067129</c:v>
                </c:pt>
                <c:pt idx="317">
                  <c:v>38848.541678067129</c:v>
                </c:pt>
                <c:pt idx="318">
                  <c:v>38848.541678067129</c:v>
                </c:pt>
                <c:pt idx="319">
                  <c:v>38848.541678067129</c:v>
                </c:pt>
                <c:pt idx="320">
                  <c:v>38848.541678067129</c:v>
                </c:pt>
                <c:pt idx="321">
                  <c:v>38848.541678067129</c:v>
                </c:pt>
                <c:pt idx="322">
                  <c:v>38848.541678067129</c:v>
                </c:pt>
                <c:pt idx="323">
                  <c:v>38848.541678067129</c:v>
                </c:pt>
                <c:pt idx="324">
                  <c:v>38848.541678067129</c:v>
                </c:pt>
                <c:pt idx="325">
                  <c:v>38848.541678067129</c:v>
                </c:pt>
                <c:pt idx="326">
                  <c:v>38848.541678067129</c:v>
                </c:pt>
                <c:pt idx="327">
                  <c:v>38848.541678067129</c:v>
                </c:pt>
                <c:pt idx="328">
                  <c:v>38848.541678067129</c:v>
                </c:pt>
                <c:pt idx="329">
                  <c:v>38848.541678067129</c:v>
                </c:pt>
                <c:pt idx="330">
                  <c:v>38848.541678067129</c:v>
                </c:pt>
                <c:pt idx="331">
                  <c:v>38848.541678067129</c:v>
                </c:pt>
                <c:pt idx="332">
                  <c:v>38848.541678067129</c:v>
                </c:pt>
                <c:pt idx="333">
                  <c:v>38848.541678067129</c:v>
                </c:pt>
                <c:pt idx="334">
                  <c:v>38848.541678067129</c:v>
                </c:pt>
                <c:pt idx="335">
                  <c:v>38848.541678067129</c:v>
                </c:pt>
                <c:pt idx="336">
                  <c:v>38848.541678067129</c:v>
                </c:pt>
                <c:pt idx="337">
                  <c:v>38848.541678067129</c:v>
                </c:pt>
                <c:pt idx="338">
                  <c:v>38848.541678067129</c:v>
                </c:pt>
                <c:pt idx="339">
                  <c:v>38848.541678067129</c:v>
                </c:pt>
                <c:pt idx="340">
                  <c:v>38848.541678067129</c:v>
                </c:pt>
                <c:pt idx="341">
                  <c:v>38848.541678067129</c:v>
                </c:pt>
                <c:pt idx="342">
                  <c:v>38848.541678067129</c:v>
                </c:pt>
                <c:pt idx="343">
                  <c:v>38848.541678067129</c:v>
                </c:pt>
                <c:pt idx="344">
                  <c:v>38848.541678067129</c:v>
                </c:pt>
                <c:pt idx="345">
                  <c:v>38848.541678067129</c:v>
                </c:pt>
                <c:pt idx="346">
                  <c:v>38848.541678067129</c:v>
                </c:pt>
                <c:pt idx="347">
                  <c:v>38848.541678067129</c:v>
                </c:pt>
                <c:pt idx="348">
                  <c:v>38848.541678067129</c:v>
                </c:pt>
                <c:pt idx="349">
                  <c:v>38848.541678067129</c:v>
                </c:pt>
                <c:pt idx="350">
                  <c:v>38848.541678067129</c:v>
                </c:pt>
                <c:pt idx="351">
                  <c:v>38848.541678067129</c:v>
                </c:pt>
                <c:pt idx="352">
                  <c:v>38848.541678067129</c:v>
                </c:pt>
                <c:pt idx="353">
                  <c:v>38848.541678067129</c:v>
                </c:pt>
                <c:pt idx="354">
                  <c:v>38848.541678067129</c:v>
                </c:pt>
                <c:pt idx="355">
                  <c:v>38848.541678067129</c:v>
                </c:pt>
                <c:pt idx="356">
                  <c:v>38848.541678067129</c:v>
                </c:pt>
                <c:pt idx="357">
                  <c:v>38848.541678067129</c:v>
                </c:pt>
                <c:pt idx="358">
                  <c:v>38848.541678067129</c:v>
                </c:pt>
                <c:pt idx="359">
                  <c:v>38848.541678067129</c:v>
                </c:pt>
                <c:pt idx="360">
                  <c:v>38848.541678067129</c:v>
                </c:pt>
                <c:pt idx="361">
                  <c:v>38848.541678067129</c:v>
                </c:pt>
                <c:pt idx="362">
                  <c:v>38848.541678067129</c:v>
                </c:pt>
                <c:pt idx="363">
                  <c:v>38848.541678067129</c:v>
                </c:pt>
                <c:pt idx="364">
                  <c:v>38848.541678067129</c:v>
                </c:pt>
                <c:pt idx="365">
                  <c:v>38848.541678067129</c:v>
                </c:pt>
                <c:pt idx="366">
                  <c:v>38848.541678067129</c:v>
                </c:pt>
                <c:pt idx="367">
                  <c:v>38848.541678067129</c:v>
                </c:pt>
                <c:pt idx="368">
                  <c:v>38848.541678067129</c:v>
                </c:pt>
                <c:pt idx="369">
                  <c:v>38848.541678067129</c:v>
                </c:pt>
                <c:pt idx="370">
                  <c:v>38848.541678067129</c:v>
                </c:pt>
                <c:pt idx="371">
                  <c:v>38848.541678067129</c:v>
                </c:pt>
                <c:pt idx="372">
                  <c:v>38848.541678067129</c:v>
                </c:pt>
                <c:pt idx="373">
                  <c:v>38848.541678067129</c:v>
                </c:pt>
                <c:pt idx="374">
                  <c:v>38848.541678067129</c:v>
                </c:pt>
                <c:pt idx="375">
                  <c:v>38848.541678067129</c:v>
                </c:pt>
                <c:pt idx="376">
                  <c:v>38848.541678067129</c:v>
                </c:pt>
                <c:pt idx="377">
                  <c:v>38848.541678067129</c:v>
                </c:pt>
                <c:pt idx="378">
                  <c:v>38848.541678067129</c:v>
                </c:pt>
                <c:pt idx="379">
                  <c:v>38848.541678067129</c:v>
                </c:pt>
                <c:pt idx="380">
                  <c:v>38848.541678067129</c:v>
                </c:pt>
                <c:pt idx="381">
                  <c:v>38848.541678067129</c:v>
                </c:pt>
                <c:pt idx="382">
                  <c:v>38848.541678067129</c:v>
                </c:pt>
                <c:pt idx="383">
                  <c:v>38848.541678067129</c:v>
                </c:pt>
                <c:pt idx="384">
                  <c:v>38848.541678067129</c:v>
                </c:pt>
                <c:pt idx="385">
                  <c:v>38848.541678067129</c:v>
                </c:pt>
                <c:pt idx="386">
                  <c:v>38848.541678067129</c:v>
                </c:pt>
                <c:pt idx="387">
                  <c:v>38848.541678067129</c:v>
                </c:pt>
                <c:pt idx="388">
                  <c:v>38848.541678067129</c:v>
                </c:pt>
                <c:pt idx="389">
                  <c:v>38848.541678067129</c:v>
                </c:pt>
                <c:pt idx="390">
                  <c:v>38848.541678067129</c:v>
                </c:pt>
                <c:pt idx="391">
                  <c:v>38848.541678067129</c:v>
                </c:pt>
                <c:pt idx="392">
                  <c:v>38848.541678067129</c:v>
                </c:pt>
                <c:pt idx="393">
                  <c:v>38848.541678067129</c:v>
                </c:pt>
                <c:pt idx="394">
                  <c:v>38848.541678067129</c:v>
                </c:pt>
                <c:pt idx="395">
                  <c:v>38848.541678067129</c:v>
                </c:pt>
                <c:pt idx="396">
                  <c:v>38848.541678067129</c:v>
                </c:pt>
                <c:pt idx="397">
                  <c:v>38848.541678067129</c:v>
                </c:pt>
                <c:pt idx="398">
                  <c:v>38848.541678067129</c:v>
                </c:pt>
                <c:pt idx="399">
                  <c:v>38848.541678067129</c:v>
                </c:pt>
                <c:pt idx="400">
                  <c:v>38848.541678067129</c:v>
                </c:pt>
                <c:pt idx="401">
                  <c:v>38848.541678067129</c:v>
                </c:pt>
                <c:pt idx="402">
                  <c:v>38848.541678067129</c:v>
                </c:pt>
                <c:pt idx="403">
                  <c:v>38848.541678067129</c:v>
                </c:pt>
                <c:pt idx="404">
                  <c:v>38848.541678067129</c:v>
                </c:pt>
                <c:pt idx="405">
                  <c:v>38848.541678067129</c:v>
                </c:pt>
                <c:pt idx="406">
                  <c:v>38848.541678067129</c:v>
                </c:pt>
                <c:pt idx="407">
                  <c:v>38848.541678067129</c:v>
                </c:pt>
                <c:pt idx="408">
                  <c:v>38848.541678067129</c:v>
                </c:pt>
                <c:pt idx="409">
                  <c:v>38848.541678067129</c:v>
                </c:pt>
                <c:pt idx="410">
                  <c:v>38848.541678067129</c:v>
                </c:pt>
                <c:pt idx="411">
                  <c:v>38848.541678067129</c:v>
                </c:pt>
                <c:pt idx="412">
                  <c:v>38848.541678067129</c:v>
                </c:pt>
                <c:pt idx="413">
                  <c:v>38848.541678067129</c:v>
                </c:pt>
                <c:pt idx="414">
                  <c:v>38848.541678067129</c:v>
                </c:pt>
                <c:pt idx="415">
                  <c:v>38848.541678067129</c:v>
                </c:pt>
                <c:pt idx="416">
                  <c:v>38848.541678067129</c:v>
                </c:pt>
                <c:pt idx="417">
                  <c:v>38848.541678067129</c:v>
                </c:pt>
                <c:pt idx="418">
                  <c:v>38848.541678067129</c:v>
                </c:pt>
                <c:pt idx="419">
                  <c:v>38848.541678067129</c:v>
                </c:pt>
                <c:pt idx="420">
                  <c:v>38848.541678067129</c:v>
                </c:pt>
                <c:pt idx="421">
                  <c:v>38848.541678067129</c:v>
                </c:pt>
                <c:pt idx="422">
                  <c:v>38848.541678067129</c:v>
                </c:pt>
                <c:pt idx="423">
                  <c:v>38848.541678067129</c:v>
                </c:pt>
                <c:pt idx="424">
                  <c:v>38848.541678067129</c:v>
                </c:pt>
                <c:pt idx="425">
                  <c:v>38848.541678067129</c:v>
                </c:pt>
                <c:pt idx="426">
                  <c:v>38848.541678067129</c:v>
                </c:pt>
                <c:pt idx="427">
                  <c:v>38848.541678067129</c:v>
                </c:pt>
                <c:pt idx="428">
                  <c:v>38848.541678067129</c:v>
                </c:pt>
                <c:pt idx="429">
                  <c:v>38848.541678067129</c:v>
                </c:pt>
                <c:pt idx="430">
                  <c:v>38848.541678067129</c:v>
                </c:pt>
                <c:pt idx="431">
                  <c:v>38848.541678067129</c:v>
                </c:pt>
                <c:pt idx="432">
                  <c:v>38848.541678067129</c:v>
                </c:pt>
                <c:pt idx="433">
                  <c:v>38848.541678067129</c:v>
                </c:pt>
                <c:pt idx="434">
                  <c:v>38848.541678067129</c:v>
                </c:pt>
                <c:pt idx="435">
                  <c:v>38848.541678067129</c:v>
                </c:pt>
                <c:pt idx="436">
                  <c:v>38848.541678067129</c:v>
                </c:pt>
                <c:pt idx="437">
                  <c:v>38848.541678067129</c:v>
                </c:pt>
                <c:pt idx="438">
                  <c:v>38848.541678067129</c:v>
                </c:pt>
                <c:pt idx="439">
                  <c:v>38848.541678067129</c:v>
                </c:pt>
                <c:pt idx="440">
                  <c:v>38848.541678067129</c:v>
                </c:pt>
                <c:pt idx="441">
                  <c:v>38848.541678067129</c:v>
                </c:pt>
                <c:pt idx="442">
                  <c:v>38848.541678067129</c:v>
                </c:pt>
                <c:pt idx="443">
                  <c:v>38848.541678067129</c:v>
                </c:pt>
                <c:pt idx="444">
                  <c:v>38848.541678067129</c:v>
                </c:pt>
                <c:pt idx="445">
                  <c:v>38848.541678067129</c:v>
                </c:pt>
                <c:pt idx="446">
                  <c:v>38848.541678067129</c:v>
                </c:pt>
                <c:pt idx="447">
                  <c:v>38848.541678067129</c:v>
                </c:pt>
                <c:pt idx="448">
                  <c:v>38848.541678067129</c:v>
                </c:pt>
                <c:pt idx="449">
                  <c:v>38848.541678067129</c:v>
                </c:pt>
                <c:pt idx="450">
                  <c:v>38848.541678067129</c:v>
                </c:pt>
                <c:pt idx="451">
                  <c:v>38848.541678067129</c:v>
                </c:pt>
                <c:pt idx="452">
                  <c:v>38848.541678067129</c:v>
                </c:pt>
                <c:pt idx="453">
                  <c:v>38848.541678067129</c:v>
                </c:pt>
                <c:pt idx="454">
                  <c:v>38848.541678067129</c:v>
                </c:pt>
                <c:pt idx="455">
                  <c:v>38848.541678067129</c:v>
                </c:pt>
                <c:pt idx="456">
                  <c:v>38848.541678067129</c:v>
                </c:pt>
                <c:pt idx="457">
                  <c:v>38848.541678067129</c:v>
                </c:pt>
                <c:pt idx="458">
                  <c:v>38848.541678067129</c:v>
                </c:pt>
                <c:pt idx="459">
                  <c:v>38848.541678067129</c:v>
                </c:pt>
                <c:pt idx="460">
                  <c:v>38848.541678067129</c:v>
                </c:pt>
                <c:pt idx="461">
                  <c:v>38848.541678067129</c:v>
                </c:pt>
                <c:pt idx="462">
                  <c:v>38848.541678067129</c:v>
                </c:pt>
                <c:pt idx="463">
                  <c:v>38848.541678067129</c:v>
                </c:pt>
                <c:pt idx="464">
                  <c:v>38848.541678067129</c:v>
                </c:pt>
                <c:pt idx="465">
                  <c:v>38848.541678067129</c:v>
                </c:pt>
                <c:pt idx="466">
                  <c:v>38848.541678067129</c:v>
                </c:pt>
                <c:pt idx="467">
                  <c:v>38848.541678067129</c:v>
                </c:pt>
                <c:pt idx="468">
                  <c:v>38848.541678067129</c:v>
                </c:pt>
                <c:pt idx="469">
                  <c:v>38848.541678067129</c:v>
                </c:pt>
                <c:pt idx="470">
                  <c:v>38848.541678067129</c:v>
                </c:pt>
                <c:pt idx="471">
                  <c:v>38848.541678067129</c:v>
                </c:pt>
                <c:pt idx="472">
                  <c:v>38848.541678067129</c:v>
                </c:pt>
                <c:pt idx="473">
                  <c:v>38848.541678067129</c:v>
                </c:pt>
                <c:pt idx="474">
                  <c:v>38848.541678067129</c:v>
                </c:pt>
                <c:pt idx="475">
                  <c:v>38848.541678067129</c:v>
                </c:pt>
                <c:pt idx="476">
                  <c:v>38848.541678067129</c:v>
                </c:pt>
                <c:pt idx="477">
                  <c:v>38848.541678067129</c:v>
                </c:pt>
                <c:pt idx="478">
                  <c:v>38848.541678067129</c:v>
                </c:pt>
                <c:pt idx="479">
                  <c:v>38848.541678067129</c:v>
                </c:pt>
                <c:pt idx="480">
                  <c:v>38848.541678067129</c:v>
                </c:pt>
                <c:pt idx="481">
                  <c:v>38848.541678067129</c:v>
                </c:pt>
                <c:pt idx="482">
                  <c:v>38848.541678067129</c:v>
                </c:pt>
                <c:pt idx="483">
                  <c:v>38848.541678067129</c:v>
                </c:pt>
                <c:pt idx="484">
                  <c:v>38848.541678067129</c:v>
                </c:pt>
                <c:pt idx="485">
                  <c:v>38848.541678067129</c:v>
                </c:pt>
                <c:pt idx="486">
                  <c:v>38848.541678067129</c:v>
                </c:pt>
                <c:pt idx="487">
                  <c:v>38848.541678067129</c:v>
                </c:pt>
                <c:pt idx="488">
                  <c:v>38848.541678067129</c:v>
                </c:pt>
                <c:pt idx="489">
                  <c:v>38848.541678067129</c:v>
                </c:pt>
                <c:pt idx="490">
                  <c:v>38848.541678067129</c:v>
                </c:pt>
                <c:pt idx="491">
                  <c:v>38848.541678067129</c:v>
                </c:pt>
                <c:pt idx="492">
                  <c:v>38848.541678067129</c:v>
                </c:pt>
                <c:pt idx="493">
                  <c:v>38848.541678067129</c:v>
                </c:pt>
                <c:pt idx="494">
                  <c:v>38848.541678067129</c:v>
                </c:pt>
                <c:pt idx="495">
                  <c:v>38848.541678067129</c:v>
                </c:pt>
                <c:pt idx="496">
                  <c:v>38848.541678067129</c:v>
                </c:pt>
                <c:pt idx="497">
                  <c:v>38848.541678067129</c:v>
                </c:pt>
                <c:pt idx="498">
                  <c:v>38848.541678067129</c:v>
                </c:pt>
                <c:pt idx="499">
                  <c:v>38848.541678067129</c:v>
                </c:pt>
                <c:pt idx="500">
                  <c:v>38848.541678067129</c:v>
                </c:pt>
                <c:pt idx="501">
                  <c:v>38848.541678067129</c:v>
                </c:pt>
                <c:pt idx="502">
                  <c:v>38848.541678067129</c:v>
                </c:pt>
                <c:pt idx="503">
                  <c:v>38848.541678067129</c:v>
                </c:pt>
                <c:pt idx="504">
                  <c:v>38848.541678067129</c:v>
                </c:pt>
                <c:pt idx="505">
                  <c:v>38848.541678067129</c:v>
                </c:pt>
                <c:pt idx="506">
                  <c:v>38848.541678067129</c:v>
                </c:pt>
                <c:pt idx="507">
                  <c:v>38848.541678067129</c:v>
                </c:pt>
                <c:pt idx="508">
                  <c:v>38848.541678067129</c:v>
                </c:pt>
                <c:pt idx="509">
                  <c:v>38848.541678067129</c:v>
                </c:pt>
                <c:pt idx="510">
                  <c:v>38848.541678067129</c:v>
                </c:pt>
                <c:pt idx="511">
                  <c:v>38848.541678067129</c:v>
                </c:pt>
                <c:pt idx="512">
                  <c:v>38848.541678067129</c:v>
                </c:pt>
                <c:pt idx="513">
                  <c:v>38848.541678067129</c:v>
                </c:pt>
                <c:pt idx="514">
                  <c:v>38848.541678067129</c:v>
                </c:pt>
                <c:pt idx="515">
                  <c:v>38848.541678067129</c:v>
                </c:pt>
                <c:pt idx="516">
                  <c:v>38848.541678067129</c:v>
                </c:pt>
                <c:pt idx="517">
                  <c:v>38848.541678067129</c:v>
                </c:pt>
                <c:pt idx="518">
                  <c:v>38848.541678067129</c:v>
                </c:pt>
                <c:pt idx="519">
                  <c:v>38848.541678067129</c:v>
                </c:pt>
                <c:pt idx="520">
                  <c:v>38848.541678067129</c:v>
                </c:pt>
                <c:pt idx="521">
                  <c:v>38848.541678067129</c:v>
                </c:pt>
                <c:pt idx="522">
                  <c:v>38848.541678067129</c:v>
                </c:pt>
                <c:pt idx="523">
                  <c:v>38848.541678067129</c:v>
                </c:pt>
                <c:pt idx="524">
                  <c:v>38848.541678067129</c:v>
                </c:pt>
                <c:pt idx="525">
                  <c:v>38848.541678067129</c:v>
                </c:pt>
                <c:pt idx="526">
                  <c:v>38848.541678067129</c:v>
                </c:pt>
                <c:pt idx="527">
                  <c:v>38848.541678067129</c:v>
                </c:pt>
                <c:pt idx="528">
                  <c:v>38848.541678067129</c:v>
                </c:pt>
                <c:pt idx="529">
                  <c:v>38848.541678067129</c:v>
                </c:pt>
                <c:pt idx="530">
                  <c:v>38848.541678067129</c:v>
                </c:pt>
                <c:pt idx="531">
                  <c:v>38848.541678067129</c:v>
                </c:pt>
                <c:pt idx="532">
                  <c:v>38848.541678067129</c:v>
                </c:pt>
                <c:pt idx="533">
                  <c:v>38848.541678067129</c:v>
                </c:pt>
                <c:pt idx="534">
                  <c:v>38848.541678067129</c:v>
                </c:pt>
                <c:pt idx="535">
                  <c:v>38848.541678067129</c:v>
                </c:pt>
                <c:pt idx="536">
                  <c:v>38848.541678067129</c:v>
                </c:pt>
                <c:pt idx="537">
                  <c:v>38848.541678067129</c:v>
                </c:pt>
                <c:pt idx="538">
                  <c:v>38848.541678067129</c:v>
                </c:pt>
                <c:pt idx="539">
                  <c:v>38848.541678067129</c:v>
                </c:pt>
                <c:pt idx="540">
                  <c:v>38848.541678067129</c:v>
                </c:pt>
                <c:pt idx="541">
                  <c:v>38848.541678067129</c:v>
                </c:pt>
                <c:pt idx="542">
                  <c:v>38848.541678067129</c:v>
                </c:pt>
                <c:pt idx="543">
                  <c:v>38848.541678067129</c:v>
                </c:pt>
                <c:pt idx="544">
                  <c:v>38848.541678067129</c:v>
                </c:pt>
                <c:pt idx="545">
                  <c:v>38848.541678067129</c:v>
                </c:pt>
                <c:pt idx="546">
                  <c:v>38848.541678067129</c:v>
                </c:pt>
                <c:pt idx="547">
                  <c:v>38848.541678067129</c:v>
                </c:pt>
                <c:pt idx="548">
                  <c:v>38848.541678067129</c:v>
                </c:pt>
                <c:pt idx="549">
                  <c:v>38848.541678067129</c:v>
                </c:pt>
                <c:pt idx="550">
                  <c:v>38848.541678067129</c:v>
                </c:pt>
                <c:pt idx="551">
                  <c:v>38848.541678067129</c:v>
                </c:pt>
                <c:pt idx="552">
                  <c:v>38848.541678067129</c:v>
                </c:pt>
                <c:pt idx="553">
                  <c:v>38848.541678067129</c:v>
                </c:pt>
                <c:pt idx="554">
                  <c:v>38848.541678067129</c:v>
                </c:pt>
                <c:pt idx="555">
                  <c:v>38848.541678067129</c:v>
                </c:pt>
                <c:pt idx="556">
                  <c:v>38848.541678067129</c:v>
                </c:pt>
                <c:pt idx="557">
                  <c:v>38848.541678067129</c:v>
                </c:pt>
                <c:pt idx="558">
                  <c:v>38848.541678067129</c:v>
                </c:pt>
                <c:pt idx="559">
                  <c:v>38848.541678067129</c:v>
                </c:pt>
                <c:pt idx="560">
                  <c:v>38848.541678067129</c:v>
                </c:pt>
                <c:pt idx="561">
                  <c:v>38848.541678067129</c:v>
                </c:pt>
                <c:pt idx="562">
                  <c:v>38848.541678067129</c:v>
                </c:pt>
                <c:pt idx="563">
                  <c:v>38848.541678067129</c:v>
                </c:pt>
                <c:pt idx="564">
                  <c:v>38848.541678067129</c:v>
                </c:pt>
                <c:pt idx="565">
                  <c:v>38848.541678067129</c:v>
                </c:pt>
                <c:pt idx="566">
                  <c:v>38848.541678067129</c:v>
                </c:pt>
                <c:pt idx="567">
                  <c:v>38848.541678067129</c:v>
                </c:pt>
                <c:pt idx="568">
                  <c:v>38848.541678067129</c:v>
                </c:pt>
                <c:pt idx="569">
                  <c:v>38848.541678067129</c:v>
                </c:pt>
                <c:pt idx="570">
                  <c:v>38848.541678067129</c:v>
                </c:pt>
                <c:pt idx="571">
                  <c:v>38848.541678067129</c:v>
                </c:pt>
                <c:pt idx="572">
                  <c:v>38848.541678067129</c:v>
                </c:pt>
                <c:pt idx="573">
                  <c:v>38848.541678067129</c:v>
                </c:pt>
                <c:pt idx="574">
                  <c:v>38848.541678067129</c:v>
                </c:pt>
                <c:pt idx="575">
                  <c:v>38848.541678067129</c:v>
                </c:pt>
                <c:pt idx="576">
                  <c:v>38848.541678067129</c:v>
                </c:pt>
                <c:pt idx="577">
                  <c:v>38848.541678067129</c:v>
                </c:pt>
                <c:pt idx="578">
                  <c:v>38848.541678067129</c:v>
                </c:pt>
                <c:pt idx="579">
                  <c:v>38848.541678067129</c:v>
                </c:pt>
                <c:pt idx="580">
                  <c:v>38848.541678067129</c:v>
                </c:pt>
                <c:pt idx="581">
                  <c:v>38848.541678067129</c:v>
                </c:pt>
                <c:pt idx="582">
                  <c:v>38848.541678067129</c:v>
                </c:pt>
                <c:pt idx="583">
                  <c:v>38848.541678067129</c:v>
                </c:pt>
                <c:pt idx="584">
                  <c:v>38848.541678067129</c:v>
                </c:pt>
                <c:pt idx="585">
                  <c:v>38848.541678067129</c:v>
                </c:pt>
                <c:pt idx="586">
                  <c:v>38848.541678067129</c:v>
                </c:pt>
                <c:pt idx="587">
                  <c:v>38848.541678067129</c:v>
                </c:pt>
                <c:pt idx="588">
                  <c:v>38848.541678067129</c:v>
                </c:pt>
                <c:pt idx="589">
                  <c:v>38848.541678067129</c:v>
                </c:pt>
                <c:pt idx="590">
                  <c:v>38848.541678067129</c:v>
                </c:pt>
                <c:pt idx="591">
                  <c:v>38848.541678067129</c:v>
                </c:pt>
                <c:pt idx="592">
                  <c:v>38848.541678067129</c:v>
                </c:pt>
                <c:pt idx="593">
                  <c:v>38848.541678067129</c:v>
                </c:pt>
                <c:pt idx="594">
                  <c:v>38848.541678067129</c:v>
                </c:pt>
                <c:pt idx="595">
                  <c:v>38848.541678067129</c:v>
                </c:pt>
                <c:pt idx="596">
                  <c:v>38848.541678067129</c:v>
                </c:pt>
                <c:pt idx="597">
                  <c:v>38848.541678067129</c:v>
                </c:pt>
                <c:pt idx="598">
                  <c:v>38848.541678067129</c:v>
                </c:pt>
                <c:pt idx="599">
                  <c:v>38848.541678067129</c:v>
                </c:pt>
                <c:pt idx="600">
                  <c:v>38848.541678067129</c:v>
                </c:pt>
                <c:pt idx="601">
                  <c:v>38848.541678067129</c:v>
                </c:pt>
                <c:pt idx="602">
                  <c:v>38848.541678067129</c:v>
                </c:pt>
                <c:pt idx="603">
                  <c:v>38848.541678067129</c:v>
                </c:pt>
                <c:pt idx="604">
                  <c:v>38848.541678067129</c:v>
                </c:pt>
                <c:pt idx="605">
                  <c:v>38848.541678067129</c:v>
                </c:pt>
                <c:pt idx="606">
                  <c:v>38848.541678067129</c:v>
                </c:pt>
                <c:pt idx="607">
                  <c:v>38848.541678067129</c:v>
                </c:pt>
                <c:pt idx="608">
                  <c:v>38848.541678067129</c:v>
                </c:pt>
                <c:pt idx="609">
                  <c:v>38848.541678067129</c:v>
                </c:pt>
                <c:pt idx="610">
                  <c:v>38848.541678067129</c:v>
                </c:pt>
                <c:pt idx="611">
                  <c:v>38848.541678067129</c:v>
                </c:pt>
                <c:pt idx="612">
                  <c:v>38848.541678067129</c:v>
                </c:pt>
                <c:pt idx="613">
                  <c:v>38848.541678067129</c:v>
                </c:pt>
                <c:pt idx="614">
                  <c:v>38848.541678067129</c:v>
                </c:pt>
                <c:pt idx="615">
                  <c:v>38848.541678067129</c:v>
                </c:pt>
                <c:pt idx="616">
                  <c:v>38848.541678067129</c:v>
                </c:pt>
                <c:pt idx="617">
                  <c:v>38848.541678067129</c:v>
                </c:pt>
                <c:pt idx="618">
                  <c:v>38848.541678067129</c:v>
                </c:pt>
                <c:pt idx="619">
                  <c:v>38848.541678067129</c:v>
                </c:pt>
                <c:pt idx="620">
                  <c:v>38848.541678067129</c:v>
                </c:pt>
                <c:pt idx="621">
                  <c:v>38848.541678067129</c:v>
                </c:pt>
                <c:pt idx="622">
                  <c:v>38848.541678067129</c:v>
                </c:pt>
                <c:pt idx="623">
                  <c:v>38848.541678067129</c:v>
                </c:pt>
                <c:pt idx="624">
                  <c:v>38848.541678067129</c:v>
                </c:pt>
                <c:pt idx="625">
                  <c:v>38848.541678067129</c:v>
                </c:pt>
                <c:pt idx="626">
                  <c:v>38848.541678067129</c:v>
                </c:pt>
                <c:pt idx="627">
                  <c:v>38848.541678067129</c:v>
                </c:pt>
                <c:pt idx="628">
                  <c:v>38848.541678067129</c:v>
                </c:pt>
                <c:pt idx="629">
                  <c:v>38848.541678067129</c:v>
                </c:pt>
                <c:pt idx="630">
                  <c:v>38848.541678067129</c:v>
                </c:pt>
                <c:pt idx="631">
                  <c:v>38848.541678067129</c:v>
                </c:pt>
                <c:pt idx="632">
                  <c:v>38848.541678067129</c:v>
                </c:pt>
                <c:pt idx="633">
                  <c:v>38848.541678067129</c:v>
                </c:pt>
                <c:pt idx="634">
                  <c:v>38848.541678067129</c:v>
                </c:pt>
                <c:pt idx="635">
                  <c:v>38848.541678067129</c:v>
                </c:pt>
                <c:pt idx="636">
                  <c:v>38848.541678067129</c:v>
                </c:pt>
                <c:pt idx="637">
                  <c:v>38848.541678067129</c:v>
                </c:pt>
                <c:pt idx="638">
                  <c:v>38848.541678067129</c:v>
                </c:pt>
                <c:pt idx="639">
                  <c:v>38848.541678067129</c:v>
                </c:pt>
                <c:pt idx="640">
                  <c:v>38848.541678067129</c:v>
                </c:pt>
                <c:pt idx="641">
                  <c:v>38848.541678067129</c:v>
                </c:pt>
                <c:pt idx="642">
                  <c:v>38848.541678067129</c:v>
                </c:pt>
                <c:pt idx="643">
                  <c:v>38848.541678067129</c:v>
                </c:pt>
                <c:pt idx="644">
                  <c:v>38848.541678067129</c:v>
                </c:pt>
                <c:pt idx="645">
                  <c:v>38848.541678067129</c:v>
                </c:pt>
                <c:pt idx="646">
                  <c:v>38848.541678067129</c:v>
                </c:pt>
                <c:pt idx="647">
                  <c:v>38848.541678067129</c:v>
                </c:pt>
                <c:pt idx="648">
                  <c:v>38848.541678067129</c:v>
                </c:pt>
                <c:pt idx="649">
                  <c:v>38848.541678067129</c:v>
                </c:pt>
                <c:pt idx="650">
                  <c:v>38848.541678067129</c:v>
                </c:pt>
                <c:pt idx="651">
                  <c:v>38848.541678067129</c:v>
                </c:pt>
                <c:pt idx="652">
                  <c:v>38848.541678067129</c:v>
                </c:pt>
                <c:pt idx="653">
                  <c:v>38848.541678067129</c:v>
                </c:pt>
                <c:pt idx="654">
                  <c:v>38848.541678067129</c:v>
                </c:pt>
                <c:pt idx="655">
                  <c:v>38848.541678067129</c:v>
                </c:pt>
                <c:pt idx="656">
                  <c:v>38848.541678067129</c:v>
                </c:pt>
                <c:pt idx="657">
                  <c:v>38848.541678067129</c:v>
                </c:pt>
                <c:pt idx="658">
                  <c:v>38848.541678067129</c:v>
                </c:pt>
                <c:pt idx="659">
                  <c:v>38848.541678067129</c:v>
                </c:pt>
                <c:pt idx="660">
                  <c:v>38848.541678067129</c:v>
                </c:pt>
                <c:pt idx="661">
                  <c:v>38848.541678067129</c:v>
                </c:pt>
                <c:pt idx="662">
                  <c:v>38848.541678067129</c:v>
                </c:pt>
                <c:pt idx="663">
                  <c:v>38848.541678067129</c:v>
                </c:pt>
                <c:pt idx="664">
                  <c:v>38848.541678067129</c:v>
                </c:pt>
                <c:pt idx="665">
                  <c:v>38848.541678067129</c:v>
                </c:pt>
                <c:pt idx="666">
                  <c:v>38848.541678067129</c:v>
                </c:pt>
                <c:pt idx="667">
                  <c:v>38848.541678067129</c:v>
                </c:pt>
                <c:pt idx="668">
                  <c:v>38848.541678067129</c:v>
                </c:pt>
                <c:pt idx="669">
                  <c:v>38848.541678067129</c:v>
                </c:pt>
                <c:pt idx="670">
                  <c:v>38848.541678067129</c:v>
                </c:pt>
                <c:pt idx="671">
                  <c:v>38848.541678067129</c:v>
                </c:pt>
                <c:pt idx="672">
                  <c:v>38848.541678067129</c:v>
                </c:pt>
                <c:pt idx="673">
                  <c:v>38848.541678067129</c:v>
                </c:pt>
                <c:pt idx="674">
                  <c:v>38848.541678067129</c:v>
                </c:pt>
                <c:pt idx="675">
                  <c:v>38848.541678067129</c:v>
                </c:pt>
                <c:pt idx="676">
                  <c:v>38848.541678067129</c:v>
                </c:pt>
                <c:pt idx="677">
                  <c:v>38848.541678067129</c:v>
                </c:pt>
                <c:pt idx="678">
                  <c:v>38848.541678067129</c:v>
                </c:pt>
                <c:pt idx="679">
                  <c:v>38848.541678067129</c:v>
                </c:pt>
                <c:pt idx="680">
                  <c:v>38848.541678067129</c:v>
                </c:pt>
                <c:pt idx="681">
                  <c:v>38848.541678067129</c:v>
                </c:pt>
                <c:pt idx="682">
                  <c:v>38848.541678067129</c:v>
                </c:pt>
                <c:pt idx="683">
                  <c:v>38848.541678067129</c:v>
                </c:pt>
                <c:pt idx="684">
                  <c:v>38848.541678067129</c:v>
                </c:pt>
                <c:pt idx="685">
                  <c:v>38848.541678067129</c:v>
                </c:pt>
                <c:pt idx="686">
                  <c:v>38848.541678067129</c:v>
                </c:pt>
                <c:pt idx="687">
                  <c:v>38848.541678067129</c:v>
                </c:pt>
                <c:pt idx="688">
                  <c:v>38848.541678067129</c:v>
                </c:pt>
                <c:pt idx="689">
                  <c:v>38848.541678067129</c:v>
                </c:pt>
                <c:pt idx="690">
                  <c:v>38848.541678067129</c:v>
                </c:pt>
                <c:pt idx="691">
                  <c:v>38848.541678067129</c:v>
                </c:pt>
                <c:pt idx="692">
                  <c:v>38848.541678067129</c:v>
                </c:pt>
                <c:pt idx="693">
                  <c:v>38848.541678067129</c:v>
                </c:pt>
                <c:pt idx="694">
                  <c:v>38848.541678067129</c:v>
                </c:pt>
                <c:pt idx="695">
                  <c:v>38848.541678067129</c:v>
                </c:pt>
                <c:pt idx="696">
                  <c:v>38848.541678067129</c:v>
                </c:pt>
                <c:pt idx="697">
                  <c:v>38848.541678067129</c:v>
                </c:pt>
                <c:pt idx="698">
                  <c:v>38848.541678067129</c:v>
                </c:pt>
                <c:pt idx="699">
                  <c:v>38848.541678067129</c:v>
                </c:pt>
                <c:pt idx="700">
                  <c:v>38848.541678067129</c:v>
                </c:pt>
                <c:pt idx="701">
                  <c:v>38848.541678067129</c:v>
                </c:pt>
                <c:pt idx="702">
                  <c:v>38848.541678067129</c:v>
                </c:pt>
                <c:pt idx="703">
                  <c:v>38848.541678067129</c:v>
                </c:pt>
                <c:pt idx="704">
                  <c:v>38848.541678067129</c:v>
                </c:pt>
                <c:pt idx="705">
                  <c:v>38848.541678067129</c:v>
                </c:pt>
                <c:pt idx="706">
                  <c:v>38848.541678067129</c:v>
                </c:pt>
                <c:pt idx="707">
                  <c:v>38848.541678067129</c:v>
                </c:pt>
                <c:pt idx="708">
                  <c:v>38848.541678067129</c:v>
                </c:pt>
                <c:pt idx="709">
                  <c:v>38848.541678067129</c:v>
                </c:pt>
                <c:pt idx="710">
                  <c:v>38848.541678067129</c:v>
                </c:pt>
                <c:pt idx="711">
                  <c:v>38848.541678067129</c:v>
                </c:pt>
                <c:pt idx="712">
                  <c:v>38848.541678067129</c:v>
                </c:pt>
                <c:pt idx="713">
                  <c:v>38848.541678067129</c:v>
                </c:pt>
                <c:pt idx="714">
                  <c:v>38848.541678067129</c:v>
                </c:pt>
                <c:pt idx="715">
                  <c:v>38848.541678067129</c:v>
                </c:pt>
                <c:pt idx="716">
                  <c:v>38848.541678067129</c:v>
                </c:pt>
                <c:pt idx="717">
                  <c:v>38848.541678067129</c:v>
                </c:pt>
                <c:pt idx="718">
                  <c:v>38848.541678067129</c:v>
                </c:pt>
                <c:pt idx="719">
                  <c:v>38848.541678067129</c:v>
                </c:pt>
                <c:pt idx="720">
                  <c:v>38848.541678067129</c:v>
                </c:pt>
                <c:pt idx="721">
                  <c:v>38848.541678067129</c:v>
                </c:pt>
                <c:pt idx="722">
                  <c:v>38848.541678067129</c:v>
                </c:pt>
                <c:pt idx="723">
                  <c:v>38848.541678067129</c:v>
                </c:pt>
                <c:pt idx="724">
                  <c:v>38848.541678067129</c:v>
                </c:pt>
                <c:pt idx="725">
                  <c:v>38848.541678067129</c:v>
                </c:pt>
                <c:pt idx="726">
                  <c:v>38848.541678067129</c:v>
                </c:pt>
                <c:pt idx="727">
                  <c:v>38848.541678067129</c:v>
                </c:pt>
                <c:pt idx="728">
                  <c:v>38848.541678067129</c:v>
                </c:pt>
                <c:pt idx="729">
                  <c:v>38848.541678067129</c:v>
                </c:pt>
                <c:pt idx="730">
                  <c:v>38848.541678067129</c:v>
                </c:pt>
                <c:pt idx="731">
                  <c:v>38848.541678067129</c:v>
                </c:pt>
                <c:pt idx="732">
                  <c:v>38848.541678067129</c:v>
                </c:pt>
                <c:pt idx="733">
                  <c:v>38848.541678067129</c:v>
                </c:pt>
                <c:pt idx="734">
                  <c:v>38848.541678067129</c:v>
                </c:pt>
                <c:pt idx="735">
                  <c:v>38848.541678067129</c:v>
                </c:pt>
                <c:pt idx="736">
                  <c:v>38848.541678067129</c:v>
                </c:pt>
                <c:pt idx="737">
                  <c:v>38848.541678067129</c:v>
                </c:pt>
                <c:pt idx="738">
                  <c:v>38848.541678067129</c:v>
                </c:pt>
                <c:pt idx="739">
                  <c:v>38848.541678067129</c:v>
                </c:pt>
                <c:pt idx="740">
                  <c:v>38848.541678067129</c:v>
                </c:pt>
                <c:pt idx="741">
                  <c:v>38848.541678067129</c:v>
                </c:pt>
                <c:pt idx="742">
                  <c:v>38848.541678067129</c:v>
                </c:pt>
                <c:pt idx="743">
                  <c:v>38848.541678067129</c:v>
                </c:pt>
                <c:pt idx="744">
                  <c:v>38848.541678067129</c:v>
                </c:pt>
                <c:pt idx="745">
                  <c:v>38848.541678067129</c:v>
                </c:pt>
                <c:pt idx="746">
                  <c:v>38848.541678067129</c:v>
                </c:pt>
                <c:pt idx="747">
                  <c:v>38848.541678067129</c:v>
                </c:pt>
                <c:pt idx="748">
                  <c:v>38848.541678067129</c:v>
                </c:pt>
                <c:pt idx="749">
                  <c:v>38848.541678067129</c:v>
                </c:pt>
                <c:pt idx="750">
                  <c:v>38848.541678067129</c:v>
                </c:pt>
                <c:pt idx="751">
                  <c:v>38848.541678067129</c:v>
                </c:pt>
                <c:pt idx="752">
                  <c:v>38848.541678067129</c:v>
                </c:pt>
                <c:pt idx="753">
                  <c:v>38848.541678067129</c:v>
                </c:pt>
                <c:pt idx="754">
                  <c:v>38848.541678067129</c:v>
                </c:pt>
                <c:pt idx="755">
                  <c:v>38848.541678067129</c:v>
                </c:pt>
                <c:pt idx="756">
                  <c:v>38848.541678067129</c:v>
                </c:pt>
                <c:pt idx="757">
                  <c:v>38848.541678067129</c:v>
                </c:pt>
                <c:pt idx="758">
                  <c:v>38848.541678067129</c:v>
                </c:pt>
                <c:pt idx="759">
                  <c:v>38848.541678067129</c:v>
                </c:pt>
                <c:pt idx="760">
                  <c:v>38848.541678067129</c:v>
                </c:pt>
                <c:pt idx="761">
                  <c:v>38848.541678067129</c:v>
                </c:pt>
                <c:pt idx="762">
                  <c:v>38848.541678067129</c:v>
                </c:pt>
                <c:pt idx="763">
                  <c:v>38848.541678067129</c:v>
                </c:pt>
                <c:pt idx="764">
                  <c:v>38848.541678067129</c:v>
                </c:pt>
                <c:pt idx="765">
                  <c:v>38848.541678067129</c:v>
                </c:pt>
                <c:pt idx="766">
                  <c:v>38848.541678067129</c:v>
                </c:pt>
                <c:pt idx="767">
                  <c:v>38848.541678067129</c:v>
                </c:pt>
                <c:pt idx="768">
                  <c:v>38848.541678067129</c:v>
                </c:pt>
                <c:pt idx="769">
                  <c:v>38848.541678067129</c:v>
                </c:pt>
                <c:pt idx="770">
                  <c:v>38848.541678067129</c:v>
                </c:pt>
                <c:pt idx="771">
                  <c:v>38848.541678067129</c:v>
                </c:pt>
                <c:pt idx="772">
                  <c:v>38848.541678067129</c:v>
                </c:pt>
                <c:pt idx="773">
                  <c:v>38848.541678067129</c:v>
                </c:pt>
                <c:pt idx="774">
                  <c:v>38848.541678067129</c:v>
                </c:pt>
                <c:pt idx="775">
                  <c:v>38848.541678067129</c:v>
                </c:pt>
                <c:pt idx="776">
                  <c:v>38848.541678067129</c:v>
                </c:pt>
                <c:pt idx="777">
                  <c:v>38848.541678067129</c:v>
                </c:pt>
                <c:pt idx="778">
                  <c:v>38848.541678067129</c:v>
                </c:pt>
                <c:pt idx="779">
                  <c:v>38848.541678067129</c:v>
                </c:pt>
                <c:pt idx="780">
                  <c:v>38848.541678067129</c:v>
                </c:pt>
                <c:pt idx="781">
                  <c:v>38848.541678067129</c:v>
                </c:pt>
                <c:pt idx="782">
                  <c:v>38848.541678067129</c:v>
                </c:pt>
                <c:pt idx="783">
                  <c:v>38848.541678067129</c:v>
                </c:pt>
                <c:pt idx="784">
                  <c:v>38848.541678067129</c:v>
                </c:pt>
                <c:pt idx="785">
                  <c:v>38848.541678067129</c:v>
                </c:pt>
                <c:pt idx="786">
                  <c:v>38848.541678067129</c:v>
                </c:pt>
                <c:pt idx="787">
                  <c:v>38848.541678067129</c:v>
                </c:pt>
                <c:pt idx="788">
                  <c:v>38848.541678067129</c:v>
                </c:pt>
                <c:pt idx="789">
                  <c:v>38848.541678067129</c:v>
                </c:pt>
                <c:pt idx="790">
                  <c:v>38848.541678067129</c:v>
                </c:pt>
                <c:pt idx="791">
                  <c:v>38848.541678067129</c:v>
                </c:pt>
                <c:pt idx="792">
                  <c:v>38848.541678067129</c:v>
                </c:pt>
                <c:pt idx="793">
                  <c:v>38848.541678067129</c:v>
                </c:pt>
                <c:pt idx="794">
                  <c:v>38848.541678067129</c:v>
                </c:pt>
                <c:pt idx="795">
                  <c:v>38848.541678067129</c:v>
                </c:pt>
                <c:pt idx="796">
                  <c:v>38848.541678067129</c:v>
                </c:pt>
                <c:pt idx="797">
                  <c:v>38848.541678067129</c:v>
                </c:pt>
                <c:pt idx="798">
                  <c:v>38848.541678067129</c:v>
                </c:pt>
                <c:pt idx="799">
                  <c:v>38848.541678067129</c:v>
                </c:pt>
                <c:pt idx="800">
                  <c:v>38848.541678067129</c:v>
                </c:pt>
                <c:pt idx="801">
                  <c:v>38848.541678067129</c:v>
                </c:pt>
                <c:pt idx="802">
                  <c:v>38848.541678067129</c:v>
                </c:pt>
                <c:pt idx="803">
                  <c:v>38848.541678067129</c:v>
                </c:pt>
                <c:pt idx="804">
                  <c:v>38848.541678067129</c:v>
                </c:pt>
                <c:pt idx="805">
                  <c:v>38848.541678067129</c:v>
                </c:pt>
                <c:pt idx="806">
                  <c:v>38848.541678067129</c:v>
                </c:pt>
                <c:pt idx="807">
                  <c:v>38848.541678067129</c:v>
                </c:pt>
                <c:pt idx="808">
                  <c:v>38848.541678067129</c:v>
                </c:pt>
                <c:pt idx="809">
                  <c:v>38848.541678067129</c:v>
                </c:pt>
                <c:pt idx="810">
                  <c:v>38848.541678067129</c:v>
                </c:pt>
                <c:pt idx="811">
                  <c:v>38848.541678067129</c:v>
                </c:pt>
                <c:pt idx="812">
                  <c:v>38848.541678067129</c:v>
                </c:pt>
                <c:pt idx="813">
                  <c:v>38848.541678067129</c:v>
                </c:pt>
                <c:pt idx="814">
                  <c:v>38848.541678067129</c:v>
                </c:pt>
                <c:pt idx="815">
                  <c:v>38848.541678067129</c:v>
                </c:pt>
                <c:pt idx="816">
                  <c:v>38848.541678067129</c:v>
                </c:pt>
                <c:pt idx="817">
                  <c:v>38848.541678067129</c:v>
                </c:pt>
                <c:pt idx="818">
                  <c:v>38848.541678067129</c:v>
                </c:pt>
                <c:pt idx="819">
                  <c:v>38848.541678067129</c:v>
                </c:pt>
                <c:pt idx="820">
                  <c:v>38848.541678067129</c:v>
                </c:pt>
                <c:pt idx="821">
                  <c:v>38848.541678067129</c:v>
                </c:pt>
                <c:pt idx="822">
                  <c:v>38848.541678067129</c:v>
                </c:pt>
                <c:pt idx="823">
                  <c:v>38848.541678067129</c:v>
                </c:pt>
                <c:pt idx="824">
                  <c:v>38848.541678067129</c:v>
                </c:pt>
                <c:pt idx="825">
                  <c:v>38848.541678067129</c:v>
                </c:pt>
                <c:pt idx="826">
                  <c:v>38848.541678067129</c:v>
                </c:pt>
                <c:pt idx="827">
                  <c:v>38848.541678067129</c:v>
                </c:pt>
                <c:pt idx="828">
                  <c:v>38848.541678067129</c:v>
                </c:pt>
                <c:pt idx="829">
                  <c:v>38848.541678067129</c:v>
                </c:pt>
                <c:pt idx="830">
                  <c:v>38848.541678067129</c:v>
                </c:pt>
                <c:pt idx="831">
                  <c:v>38848.541678067129</c:v>
                </c:pt>
                <c:pt idx="832">
                  <c:v>38848.541678067129</c:v>
                </c:pt>
                <c:pt idx="833">
                  <c:v>38848.541678067129</c:v>
                </c:pt>
                <c:pt idx="834">
                  <c:v>38848.541678067129</c:v>
                </c:pt>
                <c:pt idx="835">
                  <c:v>38848.541678067129</c:v>
                </c:pt>
                <c:pt idx="836">
                  <c:v>38848.541678067129</c:v>
                </c:pt>
                <c:pt idx="837">
                  <c:v>38848.541678067129</c:v>
                </c:pt>
                <c:pt idx="838">
                  <c:v>38848.541678067129</c:v>
                </c:pt>
                <c:pt idx="839">
                  <c:v>38848.541678067129</c:v>
                </c:pt>
                <c:pt idx="840">
                  <c:v>38848.541678067129</c:v>
                </c:pt>
                <c:pt idx="841">
                  <c:v>38848.541678067129</c:v>
                </c:pt>
                <c:pt idx="842">
                  <c:v>38848.541678067129</c:v>
                </c:pt>
                <c:pt idx="843">
                  <c:v>38848.541678067129</c:v>
                </c:pt>
                <c:pt idx="844">
                  <c:v>38848.541678067129</c:v>
                </c:pt>
                <c:pt idx="845">
                  <c:v>38848.541678067129</c:v>
                </c:pt>
                <c:pt idx="846">
                  <c:v>38848.541678067129</c:v>
                </c:pt>
                <c:pt idx="847">
                  <c:v>38848.541678067129</c:v>
                </c:pt>
                <c:pt idx="848">
                  <c:v>38848.541678067129</c:v>
                </c:pt>
                <c:pt idx="849">
                  <c:v>38848.541678067129</c:v>
                </c:pt>
                <c:pt idx="850">
                  <c:v>38848.541678067129</c:v>
                </c:pt>
                <c:pt idx="851">
                  <c:v>38848.541678067129</c:v>
                </c:pt>
                <c:pt idx="852">
                  <c:v>38848.541678067129</c:v>
                </c:pt>
                <c:pt idx="853">
                  <c:v>38848.541678067129</c:v>
                </c:pt>
                <c:pt idx="854">
                  <c:v>38848.541678067129</c:v>
                </c:pt>
                <c:pt idx="855">
                  <c:v>38848.541678067129</c:v>
                </c:pt>
                <c:pt idx="856">
                  <c:v>38848.541678067129</c:v>
                </c:pt>
                <c:pt idx="857">
                  <c:v>38848.541678067129</c:v>
                </c:pt>
                <c:pt idx="858">
                  <c:v>38848.541678067129</c:v>
                </c:pt>
                <c:pt idx="859">
                  <c:v>38848.541678067129</c:v>
                </c:pt>
                <c:pt idx="860">
                  <c:v>38848.541678067129</c:v>
                </c:pt>
                <c:pt idx="861">
                  <c:v>38848.541678067129</c:v>
                </c:pt>
                <c:pt idx="862">
                  <c:v>38848.541678067129</c:v>
                </c:pt>
                <c:pt idx="863">
                  <c:v>38848.541678067129</c:v>
                </c:pt>
                <c:pt idx="864">
                  <c:v>38848.541678067129</c:v>
                </c:pt>
                <c:pt idx="865">
                  <c:v>38848.541678067129</c:v>
                </c:pt>
                <c:pt idx="866">
                  <c:v>38848.541678067129</c:v>
                </c:pt>
                <c:pt idx="867">
                  <c:v>38848.541678067129</c:v>
                </c:pt>
                <c:pt idx="868">
                  <c:v>38848.541678067129</c:v>
                </c:pt>
                <c:pt idx="869">
                  <c:v>38848.541678067129</c:v>
                </c:pt>
                <c:pt idx="870">
                  <c:v>38848.541678067129</c:v>
                </c:pt>
                <c:pt idx="871">
                  <c:v>38848.541678067129</c:v>
                </c:pt>
                <c:pt idx="872">
                  <c:v>38848.541678067129</c:v>
                </c:pt>
                <c:pt idx="873">
                  <c:v>38848.541678067129</c:v>
                </c:pt>
                <c:pt idx="874">
                  <c:v>38848.541678067129</c:v>
                </c:pt>
                <c:pt idx="875">
                  <c:v>38848.541678067129</c:v>
                </c:pt>
                <c:pt idx="876">
                  <c:v>38848.541678067129</c:v>
                </c:pt>
                <c:pt idx="877">
                  <c:v>38848.541678067129</c:v>
                </c:pt>
                <c:pt idx="878">
                  <c:v>38848.541678067129</c:v>
                </c:pt>
                <c:pt idx="879">
                  <c:v>38848.541678067129</c:v>
                </c:pt>
                <c:pt idx="880">
                  <c:v>38848.541678067129</c:v>
                </c:pt>
                <c:pt idx="881">
                  <c:v>38848.541678067129</c:v>
                </c:pt>
                <c:pt idx="882">
                  <c:v>38848.541678067129</c:v>
                </c:pt>
                <c:pt idx="883">
                  <c:v>38848.541678067129</c:v>
                </c:pt>
                <c:pt idx="884">
                  <c:v>38848.541678067129</c:v>
                </c:pt>
                <c:pt idx="885">
                  <c:v>38848.541678067129</c:v>
                </c:pt>
                <c:pt idx="886">
                  <c:v>38848.541678067129</c:v>
                </c:pt>
                <c:pt idx="887">
                  <c:v>38848.541678067129</c:v>
                </c:pt>
                <c:pt idx="888">
                  <c:v>38848.541678067129</c:v>
                </c:pt>
                <c:pt idx="889">
                  <c:v>38848.541678067129</c:v>
                </c:pt>
                <c:pt idx="890">
                  <c:v>38848.541678067129</c:v>
                </c:pt>
                <c:pt idx="891">
                  <c:v>38848.541678067129</c:v>
                </c:pt>
                <c:pt idx="892">
                  <c:v>38848.541678067129</c:v>
                </c:pt>
                <c:pt idx="893">
                  <c:v>38848.541678067129</c:v>
                </c:pt>
                <c:pt idx="894">
                  <c:v>38848.541678067129</c:v>
                </c:pt>
                <c:pt idx="895">
                  <c:v>38848.541678067129</c:v>
                </c:pt>
                <c:pt idx="896">
                  <c:v>38848.541678067129</c:v>
                </c:pt>
                <c:pt idx="897">
                  <c:v>38848.541678067129</c:v>
                </c:pt>
                <c:pt idx="898">
                  <c:v>38848.541678067129</c:v>
                </c:pt>
                <c:pt idx="899">
                  <c:v>38848.541678067129</c:v>
                </c:pt>
                <c:pt idx="900">
                  <c:v>38848.541678067129</c:v>
                </c:pt>
                <c:pt idx="901">
                  <c:v>38848.541678067129</c:v>
                </c:pt>
                <c:pt idx="902">
                  <c:v>38848.541678067129</c:v>
                </c:pt>
                <c:pt idx="903">
                  <c:v>38848.541678067129</c:v>
                </c:pt>
                <c:pt idx="904">
                  <c:v>38848.541678067129</c:v>
                </c:pt>
                <c:pt idx="905">
                  <c:v>38848.541678067129</c:v>
                </c:pt>
                <c:pt idx="906">
                  <c:v>38848.541678067129</c:v>
                </c:pt>
                <c:pt idx="907">
                  <c:v>38848.541678067129</c:v>
                </c:pt>
                <c:pt idx="908">
                  <c:v>38848.541678067129</c:v>
                </c:pt>
                <c:pt idx="909">
                  <c:v>38848.541678067129</c:v>
                </c:pt>
                <c:pt idx="910">
                  <c:v>38848.541678067129</c:v>
                </c:pt>
                <c:pt idx="911">
                  <c:v>38848.541678067129</c:v>
                </c:pt>
                <c:pt idx="912">
                  <c:v>38848.541678067129</c:v>
                </c:pt>
                <c:pt idx="913">
                  <c:v>38848.541678067129</c:v>
                </c:pt>
                <c:pt idx="914">
                  <c:v>38848.541678067129</c:v>
                </c:pt>
                <c:pt idx="915">
                  <c:v>38848.541678067129</c:v>
                </c:pt>
                <c:pt idx="916">
                  <c:v>38848.541678067129</c:v>
                </c:pt>
                <c:pt idx="917">
                  <c:v>38848.541678067129</c:v>
                </c:pt>
                <c:pt idx="918">
                  <c:v>38848.541678067129</c:v>
                </c:pt>
                <c:pt idx="919">
                  <c:v>38848.541678067129</c:v>
                </c:pt>
                <c:pt idx="920">
                  <c:v>38848.541678067129</c:v>
                </c:pt>
                <c:pt idx="921">
                  <c:v>38848.541678067129</c:v>
                </c:pt>
                <c:pt idx="922">
                  <c:v>38848.541678067129</c:v>
                </c:pt>
                <c:pt idx="923">
                  <c:v>38848.541678067129</c:v>
                </c:pt>
                <c:pt idx="924">
                  <c:v>38848.541678067129</c:v>
                </c:pt>
                <c:pt idx="925">
                  <c:v>38848.541678067129</c:v>
                </c:pt>
                <c:pt idx="926">
                  <c:v>38848.541678067129</c:v>
                </c:pt>
                <c:pt idx="927">
                  <c:v>38848.541678067129</c:v>
                </c:pt>
                <c:pt idx="928">
                  <c:v>38848.541678067129</c:v>
                </c:pt>
                <c:pt idx="929">
                  <c:v>38848.541678067129</c:v>
                </c:pt>
                <c:pt idx="930">
                  <c:v>38848.541678067129</c:v>
                </c:pt>
                <c:pt idx="931">
                  <c:v>38848.541678067129</c:v>
                </c:pt>
                <c:pt idx="932">
                  <c:v>38848.541678067129</c:v>
                </c:pt>
                <c:pt idx="933">
                  <c:v>38848.541678067129</c:v>
                </c:pt>
                <c:pt idx="934">
                  <c:v>38848.541678067129</c:v>
                </c:pt>
                <c:pt idx="935">
                  <c:v>38848.541678067129</c:v>
                </c:pt>
                <c:pt idx="936">
                  <c:v>38848.541678067129</c:v>
                </c:pt>
                <c:pt idx="937">
                  <c:v>38848.541678067129</c:v>
                </c:pt>
                <c:pt idx="938">
                  <c:v>38848.541678067129</c:v>
                </c:pt>
                <c:pt idx="939">
                  <c:v>38848.541678067129</c:v>
                </c:pt>
                <c:pt idx="940">
                  <c:v>38848.541678067129</c:v>
                </c:pt>
                <c:pt idx="941">
                  <c:v>38848.541678067129</c:v>
                </c:pt>
                <c:pt idx="942">
                  <c:v>38848.541678067129</c:v>
                </c:pt>
                <c:pt idx="943">
                  <c:v>38848.541678067129</c:v>
                </c:pt>
                <c:pt idx="944">
                  <c:v>38848.541678067129</c:v>
                </c:pt>
                <c:pt idx="945">
                  <c:v>38848.541678067129</c:v>
                </c:pt>
                <c:pt idx="946">
                  <c:v>38848.541678067129</c:v>
                </c:pt>
                <c:pt idx="947">
                  <c:v>38848.541678067129</c:v>
                </c:pt>
                <c:pt idx="948">
                  <c:v>38848.541678067129</c:v>
                </c:pt>
                <c:pt idx="949">
                  <c:v>38848.541678067129</c:v>
                </c:pt>
                <c:pt idx="950">
                  <c:v>38848.541678067129</c:v>
                </c:pt>
                <c:pt idx="951">
                  <c:v>38848.541678067129</c:v>
                </c:pt>
                <c:pt idx="952">
                  <c:v>38848.541678067129</c:v>
                </c:pt>
                <c:pt idx="953">
                  <c:v>38848.541678067129</c:v>
                </c:pt>
                <c:pt idx="954">
                  <c:v>38848.541678067129</c:v>
                </c:pt>
                <c:pt idx="955">
                  <c:v>38848.541678067129</c:v>
                </c:pt>
                <c:pt idx="956">
                  <c:v>38848.541678067129</c:v>
                </c:pt>
                <c:pt idx="957">
                  <c:v>38848.541678067129</c:v>
                </c:pt>
                <c:pt idx="958">
                  <c:v>38848.541678067129</c:v>
                </c:pt>
                <c:pt idx="959">
                  <c:v>38848.541678067129</c:v>
                </c:pt>
                <c:pt idx="960">
                  <c:v>38848.541678067129</c:v>
                </c:pt>
                <c:pt idx="961">
                  <c:v>38848.541678067129</c:v>
                </c:pt>
                <c:pt idx="962">
                  <c:v>38848.541678067129</c:v>
                </c:pt>
                <c:pt idx="963">
                  <c:v>38848.541678067129</c:v>
                </c:pt>
                <c:pt idx="964">
                  <c:v>38848.541678067129</c:v>
                </c:pt>
                <c:pt idx="965">
                  <c:v>38848.541678067129</c:v>
                </c:pt>
                <c:pt idx="966">
                  <c:v>38848.541678067129</c:v>
                </c:pt>
                <c:pt idx="967">
                  <c:v>38848.541678067129</c:v>
                </c:pt>
                <c:pt idx="968">
                  <c:v>38848.541678067129</c:v>
                </c:pt>
                <c:pt idx="969">
                  <c:v>38848.541678067129</c:v>
                </c:pt>
                <c:pt idx="970">
                  <c:v>38848.541678067129</c:v>
                </c:pt>
                <c:pt idx="971">
                  <c:v>38848.541678067129</c:v>
                </c:pt>
                <c:pt idx="972">
                  <c:v>38848.541678067129</c:v>
                </c:pt>
                <c:pt idx="973">
                  <c:v>38848.541678067129</c:v>
                </c:pt>
                <c:pt idx="974">
                  <c:v>38848.541678067129</c:v>
                </c:pt>
                <c:pt idx="975">
                  <c:v>38848.541678067129</c:v>
                </c:pt>
                <c:pt idx="976">
                  <c:v>38848.541678067129</c:v>
                </c:pt>
                <c:pt idx="977">
                  <c:v>38848.541678067129</c:v>
                </c:pt>
                <c:pt idx="978">
                  <c:v>38848.541678067129</c:v>
                </c:pt>
                <c:pt idx="979">
                  <c:v>38848.541678067129</c:v>
                </c:pt>
                <c:pt idx="980">
                  <c:v>38848.541678067129</c:v>
                </c:pt>
                <c:pt idx="981">
                  <c:v>38848.541678067129</c:v>
                </c:pt>
                <c:pt idx="982">
                  <c:v>38848.541678067129</c:v>
                </c:pt>
                <c:pt idx="983">
                  <c:v>38848.541678067129</c:v>
                </c:pt>
                <c:pt idx="984">
                  <c:v>38848.541678067129</c:v>
                </c:pt>
                <c:pt idx="985">
                  <c:v>38848.541678067129</c:v>
                </c:pt>
                <c:pt idx="986">
                  <c:v>38848.541678067129</c:v>
                </c:pt>
                <c:pt idx="987">
                  <c:v>38848.541678067129</c:v>
                </c:pt>
                <c:pt idx="988">
                  <c:v>38848.541678067129</c:v>
                </c:pt>
                <c:pt idx="989">
                  <c:v>38848.541678067129</c:v>
                </c:pt>
                <c:pt idx="990">
                  <c:v>38848.541678067129</c:v>
                </c:pt>
                <c:pt idx="991">
                  <c:v>38848.541678067129</c:v>
                </c:pt>
                <c:pt idx="992">
                  <c:v>38848.541678067129</c:v>
                </c:pt>
                <c:pt idx="993">
                  <c:v>38848.541678067129</c:v>
                </c:pt>
                <c:pt idx="994">
                  <c:v>38848.541678067129</c:v>
                </c:pt>
                <c:pt idx="995">
                  <c:v>38848.541678067129</c:v>
                </c:pt>
                <c:pt idx="996">
                  <c:v>38848.541678067129</c:v>
                </c:pt>
                <c:pt idx="997">
                  <c:v>38848.541678067129</c:v>
                </c:pt>
                <c:pt idx="998">
                  <c:v>38848.541678067129</c:v>
                </c:pt>
                <c:pt idx="999">
                  <c:v>38848.541678067129</c:v>
                </c:pt>
                <c:pt idx="1000">
                  <c:v>38848.541678067129</c:v>
                </c:pt>
                <c:pt idx="1001">
                  <c:v>38848.541678067129</c:v>
                </c:pt>
                <c:pt idx="1002">
                  <c:v>38848.541678067129</c:v>
                </c:pt>
                <c:pt idx="1003">
                  <c:v>38848.541678067129</c:v>
                </c:pt>
                <c:pt idx="1004">
                  <c:v>38848.541678067129</c:v>
                </c:pt>
                <c:pt idx="1005">
                  <c:v>38848.541678067129</c:v>
                </c:pt>
                <c:pt idx="1006">
                  <c:v>38848.541678067129</c:v>
                </c:pt>
                <c:pt idx="1007">
                  <c:v>38848.541678067129</c:v>
                </c:pt>
                <c:pt idx="1008">
                  <c:v>38848.541678067129</c:v>
                </c:pt>
                <c:pt idx="1009">
                  <c:v>38848.541678067129</c:v>
                </c:pt>
                <c:pt idx="1010">
                  <c:v>38848.541678067129</c:v>
                </c:pt>
                <c:pt idx="1011">
                  <c:v>38848.541678067129</c:v>
                </c:pt>
                <c:pt idx="1012">
                  <c:v>38848.541678067129</c:v>
                </c:pt>
                <c:pt idx="1013">
                  <c:v>38848.541678067129</c:v>
                </c:pt>
                <c:pt idx="1014">
                  <c:v>38848.541678067129</c:v>
                </c:pt>
                <c:pt idx="1015">
                  <c:v>38848.541678067129</c:v>
                </c:pt>
                <c:pt idx="1016">
                  <c:v>38848.541678067129</c:v>
                </c:pt>
                <c:pt idx="1017">
                  <c:v>38848.541678067129</c:v>
                </c:pt>
                <c:pt idx="1018">
                  <c:v>38848.541678067129</c:v>
                </c:pt>
                <c:pt idx="1019">
                  <c:v>38848.541678067129</c:v>
                </c:pt>
                <c:pt idx="1020">
                  <c:v>38848.541678067129</c:v>
                </c:pt>
                <c:pt idx="1021">
                  <c:v>38848.541678067129</c:v>
                </c:pt>
                <c:pt idx="1022">
                  <c:v>38848.541678067129</c:v>
                </c:pt>
                <c:pt idx="1023">
                  <c:v>38848.541678067129</c:v>
                </c:pt>
                <c:pt idx="1024">
                  <c:v>38848.541678067129</c:v>
                </c:pt>
                <c:pt idx="1025">
                  <c:v>38848.541678067129</c:v>
                </c:pt>
                <c:pt idx="1026">
                  <c:v>38848.541678067129</c:v>
                </c:pt>
                <c:pt idx="1027">
                  <c:v>38848.541678067129</c:v>
                </c:pt>
                <c:pt idx="1028">
                  <c:v>38848.541678067129</c:v>
                </c:pt>
                <c:pt idx="1029">
                  <c:v>38848.541678067129</c:v>
                </c:pt>
                <c:pt idx="1030">
                  <c:v>38848.541678067129</c:v>
                </c:pt>
                <c:pt idx="1031">
                  <c:v>38848.541678067129</c:v>
                </c:pt>
                <c:pt idx="1032">
                  <c:v>38848.541678067129</c:v>
                </c:pt>
                <c:pt idx="1033">
                  <c:v>38848.541678067129</c:v>
                </c:pt>
                <c:pt idx="1034">
                  <c:v>38848.541678067129</c:v>
                </c:pt>
                <c:pt idx="1035">
                  <c:v>38848.541678067129</c:v>
                </c:pt>
                <c:pt idx="1036">
                  <c:v>38848.541678067129</c:v>
                </c:pt>
                <c:pt idx="1037">
                  <c:v>38848.541678067129</c:v>
                </c:pt>
                <c:pt idx="1038">
                  <c:v>38848.541678067129</c:v>
                </c:pt>
                <c:pt idx="1039">
                  <c:v>38848.541678067129</c:v>
                </c:pt>
                <c:pt idx="1040">
                  <c:v>38848.541678067129</c:v>
                </c:pt>
                <c:pt idx="1041">
                  <c:v>38848.541678067129</c:v>
                </c:pt>
                <c:pt idx="1042">
                  <c:v>38848.541678067129</c:v>
                </c:pt>
                <c:pt idx="1043">
                  <c:v>38848.541678067129</c:v>
                </c:pt>
                <c:pt idx="1044">
                  <c:v>38848.541678067129</c:v>
                </c:pt>
                <c:pt idx="1045">
                  <c:v>38848.541678067129</c:v>
                </c:pt>
                <c:pt idx="1046">
                  <c:v>38848.541678067129</c:v>
                </c:pt>
                <c:pt idx="1047">
                  <c:v>38848.541678067129</c:v>
                </c:pt>
                <c:pt idx="1048">
                  <c:v>38848.541678067129</c:v>
                </c:pt>
                <c:pt idx="1049">
                  <c:v>38848.541678067129</c:v>
                </c:pt>
                <c:pt idx="1050">
                  <c:v>38848.541678067129</c:v>
                </c:pt>
                <c:pt idx="1051">
                  <c:v>38848.541678067129</c:v>
                </c:pt>
                <c:pt idx="1052">
                  <c:v>38848.541678067129</c:v>
                </c:pt>
                <c:pt idx="1053">
                  <c:v>38848.541678067129</c:v>
                </c:pt>
                <c:pt idx="1054">
                  <c:v>38848.541678067129</c:v>
                </c:pt>
                <c:pt idx="1055">
                  <c:v>38848.541678067129</c:v>
                </c:pt>
                <c:pt idx="1056">
                  <c:v>38848.541678067129</c:v>
                </c:pt>
                <c:pt idx="1057">
                  <c:v>38848.541678067129</c:v>
                </c:pt>
                <c:pt idx="1058">
                  <c:v>38848.541678067129</c:v>
                </c:pt>
                <c:pt idx="1059">
                  <c:v>38848.541678067129</c:v>
                </c:pt>
                <c:pt idx="1060">
                  <c:v>38848.541678067129</c:v>
                </c:pt>
                <c:pt idx="1061">
                  <c:v>38848.541678067129</c:v>
                </c:pt>
                <c:pt idx="1062">
                  <c:v>38848.541678067129</c:v>
                </c:pt>
                <c:pt idx="1063">
                  <c:v>38848.541678067129</c:v>
                </c:pt>
                <c:pt idx="1064">
                  <c:v>38848.541678067129</c:v>
                </c:pt>
                <c:pt idx="1065">
                  <c:v>38848.541678067129</c:v>
                </c:pt>
                <c:pt idx="1066">
                  <c:v>38848.541678067129</c:v>
                </c:pt>
                <c:pt idx="1067">
                  <c:v>38848.541678067129</c:v>
                </c:pt>
                <c:pt idx="1068">
                  <c:v>38848.541678067129</c:v>
                </c:pt>
                <c:pt idx="1069">
                  <c:v>38848.541678067129</c:v>
                </c:pt>
                <c:pt idx="1070">
                  <c:v>38848.541678067129</c:v>
                </c:pt>
                <c:pt idx="1071">
                  <c:v>38848.541678067129</c:v>
                </c:pt>
                <c:pt idx="1072">
                  <c:v>38848.541678067129</c:v>
                </c:pt>
                <c:pt idx="1073">
                  <c:v>38848.541678067129</c:v>
                </c:pt>
                <c:pt idx="1074">
                  <c:v>38848.541678067129</c:v>
                </c:pt>
                <c:pt idx="1075">
                  <c:v>38848.541678067129</c:v>
                </c:pt>
                <c:pt idx="1076">
                  <c:v>38848.541678067129</c:v>
                </c:pt>
                <c:pt idx="1077">
                  <c:v>38848.541678067129</c:v>
                </c:pt>
                <c:pt idx="1078">
                  <c:v>38848.541678067129</c:v>
                </c:pt>
                <c:pt idx="1079">
                  <c:v>38848.541678067129</c:v>
                </c:pt>
                <c:pt idx="1080">
                  <c:v>38848.541678067129</c:v>
                </c:pt>
                <c:pt idx="1081">
                  <c:v>38848.541678067129</c:v>
                </c:pt>
                <c:pt idx="1082">
                  <c:v>38848.541678067129</c:v>
                </c:pt>
                <c:pt idx="1083">
                  <c:v>38848.541678067129</c:v>
                </c:pt>
                <c:pt idx="1084">
                  <c:v>38848.541678067129</c:v>
                </c:pt>
                <c:pt idx="1085">
                  <c:v>38848.541678067129</c:v>
                </c:pt>
                <c:pt idx="1086">
                  <c:v>38848.541678067129</c:v>
                </c:pt>
                <c:pt idx="1087">
                  <c:v>38848.541678067129</c:v>
                </c:pt>
                <c:pt idx="1088">
                  <c:v>38848.541678067129</c:v>
                </c:pt>
                <c:pt idx="1089">
                  <c:v>38848.541678067129</c:v>
                </c:pt>
                <c:pt idx="1090">
                  <c:v>38848.541678067129</c:v>
                </c:pt>
                <c:pt idx="1091">
                  <c:v>38848.541678067129</c:v>
                </c:pt>
                <c:pt idx="1092">
                  <c:v>38848.541678067129</c:v>
                </c:pt>
                <c:pt idx="1093">
                  <c:v>38848.541678067129</c:v>
                </c:pt>
                <c:pt idx="1094">
                  <c:v>38848.541678067129</c:v>
                </c:pt>
                <c:pt idx="1095">
                  <c:v>38848.541678067129</c:v>
                </c:pt>
                <c:pt idx="1096">
                  <c:v>38848.541678067129</c:v>
                </c:pt>
                <c:pt idx="1097">
                  <c:v>38848.541678067129</c:v>
                </c:pt>
                <c:pt idx="1098">
                  <c:v>38848.541678067129</c:v>
                </c:pt>
                <c:pt idx="1099">
                  <c:v>38848.541678067129</c:v>
                </c:pt>
                <c:pt idx="1100">
                  <c:v>38848.541678067129</c:v>
                </c:pt>
                <c:pt idx="1101">
                  <c:v>38848.541678067129</c:v>
                </c:pt>
                <c:pt idx="1102">
                  <c:v>38848.541678067129</c:v>
                </c:pt>
                <c:pt idx="1103">
                  <c:v>38848.541678067129</c:v>
                </c:pt>
                <c:pt idx="1104">
                  <c:v>38848.541678067129</c:v>
                </c:pt>
                <c:pt idx="1105">
                  <c:v>38848.541678067129</c:v>
                </c:pt>
                <c:pt idx="1106">
                  <c:v>38848.541678067129</c:v>
                </c:pt>
                <c:pt idx="1107">
                  <c:v>38848.541678067129</c:v>
                </c:pt>
                <c:pt idx="1108">
                  <c:v>38848.541678067129</c:v>
                </c:pt>
                <c:pt idx="1109">
                  <c:v>38848.541678067129</c:v>
                </c:pt>
                <c:pt idx="1110">
                  <c:v>38848.541678067129</c:v>
                </c:pt>
                <c:pt idx="1111">
                  <c:v>38848.541678067129</c:v>
                </c:pt>
                <c:pt idx="1112">
                  <c:v>38848.541678067129</c:v>
                </c:pt>
                <c:pt idx="1113">
                  <c:v>38848.541678067129</c:v>
                </c:pt>
                <c:pt idx="1114">
                  <c:v>38848.541678067129</c:v>
                </c:pt>
                <c:pt idx="1115">
                  <c:v>38848.541678067129</c:v>
                </c:pt>
                <c:pt idx="1116">
                  <c:v>38848.541678067129</c:v>
                </c:pt>
                <c:pt idx="1117">
                  <c:v>38848.541678067129</c:v>
                </c:pt>
                <c:pt idx="1118">
                  <c:v>38848.541678067129</c:v>
                </c:pt>
                <c:pt idx="1119">
                  <c:v>38848.541678067129</c:v>
                </c:pt>
                <c:pt idx="1120">
                  <c:v>38848.541678067129</c:v>
                </c:pt>
                <c:pt idx="1121">
                  <c:v>38848.541678067129</c:v>
                </c:pt>
                <c:pt idx="1122">
                  <c:v>38848.541678067129</c:v>
                </c:pt>
                <c:pt idx="1123">
                  <c:v>38848.541678067129</c:v>
                </c:pt>
                <c:pt idx="1124">
                  <c:v>38848.541678067129</c:v>
                </c:pt>
                <c:pt idx="1125">
                  <c:v>38848.541678067129</c:v>
                </c:pt>
                <c:pt idx="1126">
                  <c:v>38848.541678067129</c:v>
                </c:pt>
                <c:pt idx="1127">
                  <c:v>38848.541678067129</c:v>
                </c:pt>
                <c:pt idx="1128">
                  <c:v>38848.541678067129</c:v>
                </c:pt>
                <c:pt idx="1129">
                  <c:v>38848.541678067129</c:v>
                </c:pt>
                <c:pt idx="1130">
                  <c:v>38848.541678067129</c:v>
                </c:pt>
                <c:pt idx="1131">
                  <c:v>38848.541678067129</c:v>
                </c:pt>
                <c:pt idx="1132">
                  <c:v>38848.541678067129</c:v>
                </c:pt>
                <c:pt idx="1133">
                  <c:v>38848.541678067129</c:v>
                </c:pt>
                <c:pt idx="1134">
                  <c:v>38848.541678067129</c:v>
                </c:pt>
                <c:pt idx="1135">
                  <c:v>38848.541678067129</c:v>
                </c:pt>
                <c:pt idx="1136">
                  <c:v>38848.541678067129</c:v>
                </c:pt>
                <c:pt idx="1137">
                  <c:v>38848.541678067129</c:v>
                </c:pt>
                <c:pt idx="1138">
                  <c:v>38848.541678067129</c:v>
                </c:pt>
                <c:pt idx="1139">
                  <c:v>38848.541678067129</c:v>
                </c:pt>
                <c:pt idx="1140">
                  <c:v>38848.541678067129</c:v>
                </c:pt>
                <c:pt idx="1141">
                  <c:v>38848.541678067129</c:v>
                </c:pt>
                <c:pt idx="1142">
                  <c:v>38848.541678067129</c:v>
                </c:pt>
                <c:pt idx="1143">
                  <c:v>38848.541678067129</c:v>
                </c:pt>
                <c:pt idx="1144">
                  <c:v>38848.541678067129</c:v>
                </c:pt>
                <c:pt idx="1145">
                  <c:v>38848.541678067129</c:v>
                </c:pt>
                <c:pt idx="1146">
                  <c:v>38848.541678067129</c:v>
                </c:pt>
                <c:pt idx="1147">
                  <c:v>38848.541678067129</c:v>
                </c:pt>
                <c:pt idx="1148">
                  <c:v>38848.541678067129</c:v>
                </c:pt>
                <c:pt idx="1149">
                  <c:v>38848.541678067129</c:v>
                </c:pt>
                <c:pt idx="1150">
                  <c:v>38848.541678067129</c:v>
                </c:pt>
                <c:pt idx="1151">
                  <c:v>38848.541678067129</c:v>
                </c:pt>
                <c:pt idx="1152">
                  <c:v>38848.541678067129</c:v>
                </c:pt>
                <c:pt idx="1153">
                  <c:v>38848.541678067129</c:v>
                </c:pt>
                <c:pt idx="1154">
                  <c:v>38848.541678067129</c:v>
                </c:pt>
                <c:pt idx="1155">
                  <c:v>38848.541678067129</c:v>
                </c:pt>
                <c:pt idx="1156">
                  <c:v>38848.541678067129</c:v>
                </c:pt>
                <c:pt idx="1157">
                  <c:v>38848.541678067129</c:v>
                </c:pt>
                <c:pt idx="1158">
                  <c:v>38848.541678067129</c:v>
                </c:pt>
                <c:pt idx="1159">
                  <c:v>38848.541678067129</c:v>
                </c:pt>
                <c:pt idx="1160">
                  <c:v>38848.541678067129</c:v>
                </c:pt>
                <c:pt idx="1161">
                  <c:v>38848.541678067129</c:v>
                </c:pt>
                <c:pt idx="1162">
                  <c:v>38848.541678067129</c:v>
                </c:pt>
                <c:pt idx="1163">
                  <c:v>38848.541678067129</c:v>
                </c:pt>
                <c:pt idx="1164">
                  <c:v>38848.541678067129</c:v>
                </c:pt>
                <c:pt idx="1165">
                  <c:v>38848.541678067129</c:v>
                </c:pt>
                <c:pt idx="1166">
                  <c:v>38848.541678067129</c:v>
                </c:pt>
                <c:pt idx="1167">
                  <c:v>38848.541678067129</c:v>
                </c:pt>
                <c:pt idx="1168">
                  <c:v>38848.541678067129</c:v>
                </c:pt>
                <c:pt idx="1169">
                  <c:v>38848.541678067129</c:v>
                </c:pt>
                <c:pt idx="1170">
                  <c:v>38848.541678067129</c:v>
                </c:pt>
                <c:pt idx="1171">
                  <c:v>38848.541678067129</c:v>
                </c:pt>
                <c:pt idx="1172">
                  <c:v>38848.541678067129</c:v>
                </c:pt>
                <c:pt idx="1173">
                  <c:v>38848.541678067129</c:v>
                </c:pt>
                <c:pt idx="1174">
                  <c:v>38848.541678067129</c:v>
                </c:pt>
                <c:pt idx="1175">
                  <c:v>38848.541678067129</c:v>
                </c:pt>
                <c:pt idx="1176">
                  <c:v>38848.541678067129</c:v>
                </c:pt>
                <c:pt idx="1177">
                  <c:v>38848.541678067129</c:v>
                </c:pt>
                <c:pt idx="1178">
                  <c:v>38848.541678067129</c:v>
                </c:pt>
                <c:pt idx="1179">
                  <c:v>38848.541678067129</c:v>
                </c:pt>
                <c:pt idx="1180">
                  <c:v>38848.541678067129</c:v>
                </c:pt>
                <c:pt idx="1181">
                  <c:v>38848.541678067129</c:v>
                </c:pt>
                <c:pt idx="1182">
                  <c:v>38848.541678067129</c:v>
                </c:pt>
                <c:pt idx="1183">
                  <c:v>38848.541678067129</c:v>
                </c:pt>
                <c:pt idx="1184">
                  <c:v>38848.541678067129</c:v>
                </c:pt>
                <c:pt idx="1185">
                  <c:v>38848.541678067129</c:v>
                </c:pt>
                <c:pt idx="1186">
                  <c:v>38848.541678067129</c:v>
                </c:pt>
                <c:pt idx="1187">
                  <c:v>38848.541678067129</c:v>
                </c:pt>
                <c:pt idx="1188">
                  <c:v>38848.541678067129</c:v>
                </c:pt>
                <c:pt idx="1189">
                  <c:v>38848.541678067129</c:v>
                </c:pt>
                <c:pt idx="1190">
                  <c:v>38848.541678067129</c:v>
                </c:pt>
                <c:pt idx="1191">
                  <c:v>38848.541678067129</c:v>
                </c:pt>
                <c:pt idx="1192">
                  <c:v>38848.541678067129</c:v>
                </c:pt>
                <c:pt idx="1193">
                  <c:v>38848.541678067129</c:v>
                </c:pt>
                <c:pt idx="1194">
                  <c:v>38848.541678067129</c:v>
                </c:pt>
                <c:pt idx="1195">
                  <c:v>38848.541678067129</c:v>
                </c:pt>
                <c:pt idx="1196">
                  <c:v>38848.541678067129</c:v>
                </c:pt>
                <c:pt idx="1197">
                  <c:v>38848.541678067129</c:v>
                </c:pt>
                <c:pt idx="1198">
                  <c:v>38848.541678067129</c:v>
                </c:pt>
                <c:pt idx="1199">
                  <c:v>38848.541678067129</c:v>
                </c:pt>
                <c:pt idx="1200">
                  <c:v>38848.541678067129</c:v>
                </c:pt>
                <c:pt idx="1201">
                  <c:v>38848.541678067129</c:v>
                </c:pt>
                <c:pt idx="1202">
                  <c:v>38848.541678067129</c:v>
                </c:pt>
                <c:pt idx="1203">
                  <c:v>38848.541678067129</c:v>
                </c:pt>
                <c:pt idx="1204">
                  <c:v>38848.541678067129</c:v>
                </c:pt>
                <c:pt idx="1205">
                  <c:v>38848.541678067129</c:v>
                </c:pt>
                <c:pt idx="1206">
                  <c:v>38848.541678067129</c:v>
                </c:pt>
                <c:pt idx="1207">
                  <c:v>38848.541678067129</c:v>
                </c:pt>
                <c:pt idx="1208">
                  <c:v>38848.541678067129</c:v>
                </c:pt>
                <c:pt idx="1209">
                  <c:v>38848.541678067129</c:v>
                </c:pt>
                <c:pt idx="1210">
                  <c:v>38848.541678067129</c:v>
                </c:pt>
                <c:pt idx="1211">
                  <c:v>38848.541678067129</c:v>
                </c:pt>
                <c:pt idx="1212">
                  <c:v>38848.541678067129</c:v>
                </c:pt>
                <c:pt idx="1213">
                  <c:v>38848.541678067129</c:v>
                </c:pt>
                <c:pt idx="1214">
                  <c:v>38848.541678067129</c:v>
                </c:pt>
                <c:pt idx="1215">
                  <c:v>38848.541678067129</c:v>
                </c:pt>
                <c:pt idx="1216">
                  <c:v>38848.541678067129</c:v>
                </c:pt>
                <c:pt idx="1217">
                  <c:v>38848.541678067129</c:v>
                </c:pt>
                <c:pt idx="1218">
                  <c:v>38848.541678067129</c:v>
                </c:pt>
                <c:pt idx="1219">
                  <c:v>38848.541678067129</c:v>
                </c:pt>
                <c:pt idx="1220">
                  <c:v>38848.541678067129</c:v>
                </c:pt>
                <c:pt idx="1221">
                  <c:v>38848.541678067129</c:v>
                </c:pt>
                <c:pt idx="1222">
                  <c:v>38848.541678067129</c:v>
                </c:pt>
                <c:pt idx="1223">
                  <c:v>38848.541678067129</c:v>
                </c:pt>
                <c:pt idx="1224">
                  <c:v>38848.541678067129</c:v>
                </c:pt>
                <c:pt idx="1225">
                  <c:v>38848.541678067129</c:v>
                </c:pt>
                <c:pt idx="1226">
                  <c:v>38848.541678067129</c:v>
                </c:pt>
                <c:pt idx="1227">
                  <c:v>38848.541678067129</c:v>
                </c:pt>
                <c:pt idx="1228">
                  <c:v>38848.541678067129</c:v>
                </c:pt>
                <c:pt idx="1229">
                  <c:v>38848.541678067129</c:v>
                </c:pt>
                <c:pt idx="1230">
                  <c:v>38848.541678067129</c:v>
                </c:pt>
                <c:pt idx="1231">
                  <c:v>38848.541678067129</c:v>
                </c:pt>
                <c:pt idx="1232">
                  <c:v>38848.541678067129</c:v>
                </c:pt>
                <c:pt idx="1233">
                  <c:v>38848.541678067129</c:v>
                </c:pt>
                <c:pt idx="1234">
                  <c:v>38848.541678067129</c:v>
                </c:pt>
                <c:pt idx="1235">
                  <c:v>38848.541678067129</c:v>
                </c:pt>
                <c:pt idx="1236">
                  <c:v>38848.541678067129</c:v>
                </c:pt>
                <c:pt idx="1237">
                  <c:v>38848.541678067129</c:v>
                </c:pt>
                <c:pt idx="1238">
                  <c:v>38848.541678067129</c:v>
                </c:pt>
                <c:pt idx="1239">
                  <c:v>38848.541678067129</c:v>
                </c:pt>
                <c:pt idx="1240">
                  <c:v>38848.541678067129</c:v>
                </c:pt>
                <c:pt idx="1241">
                  <c:v>38848.541678067129</c:v>
                </c:pt>
                <c:pt idx="1242">
                  <c:v>38848.541678067129</c:v>
                </c:pt>
                <c:pt idx="1243">
                  <c:v>38848.541678067129</c:v>
                </c:pt>
                <c:pt idx="1244">
                  <c:v>38848.541678067129</c:v>
                </c:pt>
                <c:pt idx="1245">
                  <c:v>38848.541678067129</c:v>
                </c:pt>
                <c:pt idx="1246">
                  <c:v>38848.541678067129</c:v>
                </c:pt>
                <c:pt idx="1247">
                  <c:v>38848.541678067129</c:v>
                </c:pt>
                <c:pt idx="1248">
                  <c:v>38848.541678067129</c:v>
                </c:pt>
                <c:pt idx="1249">
                  <c:v>38848.541678067129</c:v>
                </c:pt>
                <c:pt idx="1250">
                  <c:v>38848.541678067129</c:v>
                </c:pt>
                <c:pt idx="1251">
                  <c:v>38848.541678067129</c:v>
                </c:pt>
                <c:pt idx="1252">
                  <c:v>38848.541678067129</c:v>
                </c:pt>
                <c:pt idx="1253">
                  <c:v>38848.541678067129</c:v>
                </c:pt>
                <c:pt idx="1254">
                  <c:v>38848.541678067129</c:v>
                </c:pt>
                <c:pt idx="1255">
                  <c:v>38848.541678067129</c:v>
                </c:pt>
                <c:pt idx="1256">
                  <c:v>38848.541678067129</c:v>
                </c:pt>
                <c:pt idx="1257">
                  <c:v>38848.541678067129</c:v>
                </c:pt>
                <c:pt idx="1258">
                  <c:v>38848.541678067129</c:v>
                </c:pt>
                <c:pt idx="1259">
                  <c:v>38848.541678067129</c:v>
                </c:pt>
                <c:pt idx="1260">
                  <c:v>38848.541678067129</c:v>
                </c:pt>
                <c:pt idx="1261">
                  <c:v>38848.541678067129</c:v>
                </c:pt>
                <c:pt idx="1262">
                  <c:v>38848.541678067129</c:v>
                </c:pt>
                <c:pt idx="1263">
                  <c:v>38848.541678067129</c:v>
                </c:pt>
                <c:pt idx="1264">
                  <c:v>38848.541678067129</c:v>
                </c:pt>
                <c:pt idx="1265">
                  <c:v>38848.541678067129</c:v>
                </c:pt>
                <c:pt idx="1266">
                  <c:v>38848.541678067129</c:v>
                </c:pt>
                <c:pt idx="1267">
                  <c:v>38848.541678067129</c:v>
                </c:pt>
                <c:pt idx="1268">
                  <c:v>38848.541678067129</c:v>
                </c:pt>
                <c:pt idx="1269">
                  <c:v>38848.541678067129</c:v>
                </c:pt>
                <c:pt idx="1270">
                  <c:v>38848.541678067129</c:v>
                </c:pt>
                <c:pt idx="1271">
                  <c:v>38848.541678067129</c:v>
                </c:pt>
                <c:pt idx="1272">
                  <c:v>38848.541678067129</c:v>
                </c:pt>
                <c:pt idx="1273">
                  <c:v>38848.541678067129</c:v>
                </c:pt>
                <c:pt idx="1274">
                  <c:v>38848.541678067129</c:v>
                </c:pt>
                <c:pt idx="1275">
                  <c:v>38848.541678067129</c:v>
                </c:pt>
                <c:pt idx="1276">
                  <c:v>38848.541678067129</c:v>
                </c:pt>
                <c:pt idx="1277">
                  <c:v>38848.541678067129</c:v>
                </c:pt>
                <c:pt idx="1278">
                  <c:v>38848.541678067129</c:v>
                </c:pt>
                <c:pt idx="1279">
                  <c:v>38848.541678067129</c:v>
                </c:pt>
                <c:pt idx="1280">
                  <c:v>38848.541678067129</c:v>
                </c:pt>
                <c:pt idx="1281">
                  <c:v>38848.541678067129</c:v>
                </c:pt>
                <c:pt idx="1282">
                  <c:v>38848.541678067129</c:v>
                </c:pt>
                <c:pt idx="1283">
                  <c:v>38848.541678067129</c:v>
                </c:pt>
                <c:pt idx="1284">
                  <c:v>38848.541678067129</c:v>
                </c:pt>
                <c:pt idx="1285">
                  <c:v>38848.541678067129</c:v>
                </c:pt>
                <c:pt idx="1286">
                  <c:v>38848.541678067129</c:v>
                </c:pt>
                <c:pt idx="1287">
                  <c:v>38848.541678067129</c:v>
                </c:pt>
                <c:pt idx="1288">
                  <c:v>38848.541678067129</c:v>
                </c:pt>
                <c:pt idx="1289">
                  <c:v>38848.541678067129</c:v>
                </c:pt>
                <c:pt idx="1290">
                  <c:v>38848.541678067129</c:v>
                </c:pt>
                <c:pt idx="1291">
                  <c:v>38848.541678067129</c:v>
                </c:pt>
                <c:pt idx="1292">
                  <c:v>38848.541678067129</c:v>
                </c:pt>
                <c:pt idx="1293">
                  <c:v>38848.541678067129</c:v>
                </c:pt>
                <c:pt idx="1294">
                  <c:v>38848.541678067129</c:v>
                </c:pt>
                <c:pt idx="1295">
                  <c:v>38848.541678067129</c:v>
                </c:pt>
                <c:pt idx="1296">
                  <c:v>38848.541678067129</c:v>
                </c:pt>
                <c:pt idx="1297">
                  <c:v>38848.541678067129</c:v>
                </c:pt>
                <c:pt idx="1298">
                  <c:v>38848.541678067129</c:v>
                </c:pt>
                <c:pt idx="1299">
                  <c:v>38848.541678067129</c:v>
                </c:pt>
                <c:pt idx="1300">
                  <c:v>38848.541678067129</c:v>
                </c:pt>
                <c:pt idx="1301">
                  <c:v>38848.541678067129</c:v>
                </c:pt>
                <c:pt idx="1302">
                  <c:v>38848.541678067129</c:v>
                </c:pt>
                <c:pt idx="1303">
                  <c:v>38848.541678067129</c:v>
                </c:pt>
                <c:pt idx="1304">
                  <c:v>38848.541678067129</c:v>
                </c:pt>
                <c:pt idx="1305">
                  <c:v>38848.541678067129</c:v>
                </c:pt>
                <c:pt idx="1306">
                  <c:v>38848.541678067129</c:v>
                </c:pt>
                <c:pt idx="1307">
                  <c:v>38848.541678067129</c:v>
                </c:pt>
                <c:pt idx="1308">
                  <c:v>38848.541678067129</c:v>
                </c:pt>
                <c:pt idx="1309">
                  <c:v>38848.541678067129</c:v>
                </c:pt>
                <c:pt idx="1310">
                  <c:v>38848.541678067129</c:v>
                </c:pt>
                <c:pt idx="1311">
                  <c:v>38848.541678067129</c:v>
                </c:pt>
                <c:pt idx="1312">
                  <c:v>38848.541678067129</c:v>
                </c:pt>
                <c:pt idx="1313">
                  <c:v>38848.541678067129</c:v>
                </c:pt>
                <c:pt idx="1314">
                  <c:v>38848.541678067129</c:v>
                </c:pt>
                <c:pt idx="1315">
                  <c:v>38848.541678067129</c:v>
                </c:pt>
                <c:pt idx="1316">
                  <c:v>38848.541678067129</c:v>
                </c:pt>
                <c:pt idx="1317">
                  <c:v>38848.541678067129</c:v>
                </c:pt>
                <c:pt idx="1318">
                  <c:v>38848.541678067129</c:v>
                </c:pt>
                <c:pt idx="1319">
                  <c:v>38848.541678067129</c:v>
                </c:pt>
                <c:pt idx="1320">
                  <c:v>38848.541678067129</c:v>
                </c:pt>
                <c:pt idx="1321">
                  <c:v>38848.541678067129</c:v>
                </c:pt>
                <c:pt idx="1322">
                  <c:v>38848.541678067129</c:v>
                </c:pt>
                <c:pt idx="1323">
                  <c:v>38848.541678067129</c:v>
                </c:pt>
                <c:pt idx="1324">
                  <c:v>38848.541678067129</c:v>
                </c:pt>
                <c:pt idx="1325">
                  <c:v>38848.541678067129</c:v>
                </c:pt>
                <c:pt idx="1326">
                  <c:v>38848.541678067129</c:v>
                </c:pt>
                <c:pt idx="1327">
                  <c:v>38848.541678067129</c:v>
                </c:pt>
                <c:pt idx="1328">
                  <c:v>38848.541678067129</c:v>
                </c:pt>
                <c:pt idx="1329">
                  <c:v>38848.541678067129</c:v>
                </c:pt>
                <c:pt idx="1330">
                  <c:v>38848.541678067129</c:v>
                </c:pt>
                <c:pt idx="1331">
                  <c:v>38848.541678067129</c:v>
                </c:pt>
                <c:pt idx="1332">
                  <c:v>38848.541678067129</c:v>
                </c:pt>
                <c:pt idx="1333">
                  <c:v>38848.541678067129</c:v>
                </c:pt>
                <c:pt idx="1334">
                  <c:v>38848.541678067129</c:v>
                </c:pt>
                <c:pt idx="1335">
                  <c:v>38848.541678067129</c:v>
                </c:pt>
                <c:pt idx="1336">
                  <c:v>38848.541678067129</c:v>
                </c:pt>
                <c:pt idx="1337">
                  <c:v>38848.541678067129</c:v>
                </c:pt>
                <c:pt idx="1338">
                  <c:v>38848.541678067129</c:v>
                </c:pt>
                <c:pt idx="1339">
                  <c:v>38848.541678067129</c:v>
                </c:pt>
                <c:pt idx="1340">
                  <c:v>38848.541678067129</c:v>
                </c:pt>
                <c:pt idx="1341">
                  <c:v>38848.541678067129</c:v>
                </c:pt>
                <c:pt idx="1342">
                  <c:v>38848.541678067129</c:v>
                </c:pt>
                <c:pt idx="1343">
                  <c:v>38848.541678067129</c:v>
                </c:pt>
                <c:pt idx="1344">
                  <c:v>38848.541678067129</c:v>
                </c:pt>
                <c:pt idx="1345">
                  <c:v>38848.541678067129</c:v>
                </c:pt>
                <c:pt idx="1346">
                  <c:v>38848.541678067129</c:v>
                </c:pt>
                <c:pt idx="1347">
                  <c:v>38848.541678067129</c:v>
                </c:pt>
                <c:pt idx="1348">
                  <c:v>38848.541678067129</c:v>
                </c:pt>
                <c:pt idx="1349">
                  <c:v>38848.541678067129</c:v>
                </c:pt>
                <c:pt idx="1350">
                  <c:v>38848.541678067129</c:v>
                </c:pt>
                <c:pt idx="1351">
                  <c:v>38848.541678067129</c:v>
                </c:pt>
                <c:pt idx="1352">
                  <c:v>38848.541678067129</c:v>
                </c:pt>
                <c:pt idx="1353">
                  <c:v>38848.541678067129</c:v>
                </c:pt>
                <c:pt idx="1354">
                  <c:v>38848.541678067129</c:v>
                </c:pt>
                <c:pt idx="1355">
                  <c:v>38848.541678067129</c:v>
                </c:pt>
                <c:pt idx="1356">
                  <c:v>38848.541678067129</c:v>
                </c:pt>
                <c:pt idx="1357">
                  <c:v>38848.541678067129</c:v>
                </c:pt>
                <c:pt idx="1358">
                  <c:v>38848.541678067129</c:v>
                </c:pt>
                <c:pt idx="1359">
                  <c:v>38848.541678067129</c:v>
                </c:pt>
                <c:pt idx="1360">
                  <c:v>38848.541678067129</c:v>
                </c:pt>
                <c:pt idx="1361">
                  <c:v>38848.541678067129</c:v>
                </c:pt>
                <c:pt idx="1362">
                  <c:v>38848.541678067129</c:v>
                </c:pt>
                <c:pt idx="1363">
                  <c:v>38848.541678067129</c:v>
                </c:pt>
                <c:pt idx="1364">
                  <c:v>38848.541678067129</c:v>
                </c:pt>
                <c:pt idx="1365">
                  <c:v>38848.541678067129</c:v>
                </c:pt>
                <c:pt idx="1366">
                  <c:v>38848.541678067129</c:v>
                </c:pt>
                <c:pt idx="1367">
                  <c:v>38848.541678067129</c:v>
                </c:pt>
                <c:pt idx="1368">
                  <c:v>38848.541678067129</c:v>
                </c:pt>
                <c:pt idx="1369">
                  <c:v>38848.541678067129</c:v>
                </c:pt>
                <c:pt idx="1370">
                  <c:v>38848.541678067129</c:v>
                </c:pt>
                <c:pt idx="1371">
                  <c:v>38848.541678067129</c:v>
                </c:pt>
                <c:pt idx="1372">
                  <c:v>38848.541678067129</c:v>
                </c:pt>
                <c:pt idx="1373">
                  <c:v>38848.541678067129</c:v>
                </c:pt>
                <c:pt idx="1374">
                  <c:v>38848.541678067129</c:v>
                </c:pt>
                <c:pt idx="1375">
                  <c:v>38848.541678067129</c:v>
                </c:pt>
                <c:pt idx="1376">
                  <c:v>38848.541678067129</c:v>
                </c:pt>
                <c:pt idx="1377">
                  <c:v>38848.541678067129</c:v>
                </c:pt>
                <c:pt idx="1378">
                  <c:v>38848.541678067129</c:v>
                </c:pt>
                <c:pt idx="1379">
                  <c:v>38848.541678067129</c:v>
                </c:pt>
                <c:pt idx="1380">
                  <c:v>38848.541678067129</c:v>
                </c:pt>
                <c:pt idx="1381">
                  <c:v>38848.541678067129</c:v>
                </c:pt>
                <c:pt idx="1382">
                  <c:v>38848.541678067129</c:v>
                </c:pt>
                <c:pt idx="1383">
                  <c:v>38848.541678067129</c:v>
                </c:pt>
                <c:pt idx="1384">
                  <c:v>38848.541678067129</c:v>
                </c:pt>
                <c:pt idx="1385">
                  <c:v>38848.541678067129</c:v>
                </c:pt>
                <c:pt idx="1386">
                  <c:v>38848.541678067129</c:v>
                </c:pt>
                <c:pt idx="1387">
                  <c:v>38848.541678067129</c:v>
                </c:pt>
                <c:pt idx="1388">
                  <c:v>38848.541678067129</c:v>
                </c:pt>
                <c:pt idx="1389">
                  <c:v>38848.541678067129</c:v>
                </c:pt>
                <c:pt idx="1390">
                  <c:v>38848.541678067129</c:v>
                </c:pt>
                <c:pt idx="1391">
                  <c:v>38848.541678067129</c:v>
                </c:pt>
                <c:pt idx="1392">
                  <c:v>38848.541678067129</c:v>
                </c:pt>
                <c:pt idx="1393">
                  <c:v>38848.541678067129</c:v>
                </c:pt>
                <c:pt idx="1394">
                  <c:v>38848.541678067129</c:v>
                </c:pt>
                <c:pt idx="1395">
                  <c:v>38848.541678067129</c:v>
                </c:pt>
                <c:pt idx="1396">
                  <c:v>38848.541678067129</c:v>
                </c:pt>
                <c:pt idx="1397">
                  <c:v>38848.541678067129</c:v>
                </c:pt>
                <c:pt idx="1398">
                  <c:v>38848.541678067129</c:v>
                </c:pt>
                <c:pt idx="1399">
                  <c:v>38848.541678067129</c:v>
                </c:pt>
                <c:pt idx="1400">
                  <c:v>38848.541678067129</c:v>
                </c:pt>
                <c:pt idx="1401">
                  <c:v>38848.541678067129</c:v>
                </c:pt>
                <c:pt idx="1402">
                  <c:v>38848.541678067129</c:v>
                </c:pt>
                <c:pt idx="1403">
                  <c:v>38848.541678067129</c:v>
                </c:pt>
                <c:pt idx="1404">
                  <c:v>38848.541678067129</c:v>
                </c:pt>
                <c:pt idx="1405">
                  <c:v>38848.541678067129</c:v>
                </c:pt>
                <c:pt idx="1406">
                  <c:v>38848.541678067129</c:v>
                </c:pt>
                <c:pt idx="1407">
                  <c:v>38848.541678067129</c:v>
                </c:pt>
                <c:pt idx="1408">
                  <c:v>38848.541678067129</c:v>
                </c:pt>
                <c:pt idx="1409">
                  <c:v>38848.541678067129</c:v>
                </c:pt>
                <c:pt idx="1410">
                  <c:v>38848.541678067129</c:v>
                </c:pt>
                <c:pt idx="1411">
                  <c:v>38848.541678067129</c:v>
                </c:pt>
                <c:pt idx="1412">
                  <c:v>38848.541678067129</c:v>
                </c:pt>
                <c:pt idx="1413">
                  <c:v>38848.541678067129</c:v>
                </c:pt>
                <c:pt idx="1414">
                  <c:v>38848.541678067129</c:v>
                </c:pt>
                <c:pt idx="1415">
                  <c:v>38848.541678067129</c:v>
                </c:pt>
                <c:pt idx="1416">
                  <c:v>38848.541678067129</c:v>
                </c:pt>
                <c:pt idx="1417">
                  <c:v>38848.541678067129</c:v>
                </c:pt>
                <c:pt idx="1418">
                  <c:v>38848.541678067129</c:v>
                </c:pt>
                <c:pt idx="1419">
                  <c:v>38848.541678067129</c:v>
                </c:pt>
                <c:pt idx="1420">
                  <c:v>38848.541678067129</c:v>
                </c:pt>
                <c:pt idx="1421">
                  <c:v>38848.541678067129</c:v>
                </c:pt>
                <c:pt idx="1422">
                  <c:v>38848.541678067129</c:v>
                </c:pt>
                <c:pt idx="1423">
                  <c:v>38848.541678067129</c:v>
                </c:pt>
                <c:pt idx="1424">
                  <c:v>38848.541678067129</c:v>
                </c:pt>
                <c:pt idx="1425">
                  <c:v>38848.541678067129</c:v>
                </c:pt>
                <c:pt idx="1426">
                  <c:v>38848.541678067129</c:v>
                </c:pt>
                <c:pt idx="1427">
                  <c:v>38848.541678067129</c:v>
                </c:pt>
                <c:pt idx="1428">
                  <c:v>38848.541678067129</c:v>
                </c:pt>
                <c:pt idx="1429">
                  <c:v>38848.541678067129</c:v>
                </c:pt>
                <c:pt idx="1430">
                  <c:v>38848.541678067129</c:v>
                </c:pt>
                <c:pt idx="1431">
                  <c:v>38848.541678067129</c:v>
                </c:pt>
                <c:pt idx="1432">
                  <c:v>38848.541678067129</c:v>
                </c:pt>
                <c:pt idx="1433">
                  <c:v>38848.541678067129</c:v>
                </c:pt>
                <c:pt idx="1434">
                  <c:v>38848.541678067129</c:v>
                </c:pt>
                <c:pt idx="1435">
                  <c:v>38848.541678067129</c:v>
                </c:pt>
                <c:pt idx="1436">
                  <c:v>38848.541678067129</c:v>
                </c:pt>
                <c:pt idx="1437">
                  <c:v>38848.541678067129</c:v>
                </c:pt>
                <c:pt idx="1438">
                  <c:v>38848.541678067129</c:v>
                </c:pt>
                <c:pt idx="1439">
                  <c:v>38848.541678067129</c:v>
                </c:pt>
                <c:pt idx="1440">
                  <c:v>38848.541678067129</c:v>
                </c:pt>
              </c:numCache>
            </c:numRef>
          </c:xVal>
          <c:yVal>
            <c:numRef>
              <c:f>DATA!$B$4:$B$1444</c:f>
              <c:numCache>
                <c:formatCode>General</c:formatCode>
                <c:ptCount val="1441"/>
                <c:pt idx="0">
                  <c:v>0</c:v>
                </c:pt>
                <c:pt idx="1">
                  <c:v>19.210526316731116</c:v>
                </c:pt>
                <c:pt idx="2">
                  <c:v>19.210526316731116</c:v>
                </c:pt>
                <c:pt idx="3">
                  <c:v>20.000000039581209</c:v>
                </c:pt>
                <c:pt idx="4">
                  <c:v>20.000000039581209</c:v>
                </c:pt>
                <c:pt idx="5">
                  <c:v>17.499999988795025</c:v>
                </c:pt>
                <c:pt idx="6">
                  <c:v>17.499999988795025</c:v>
                </c:pt>
                <c:pt idx="7">
                  <c:v>15.00000000349246</c:v>
                </c:pt>
                <c:pt idx="8">
                  <c:v>15.00000000349246</c:v>
                </c:pt>
                <c:pt idx="9">
                  <c:v>17.499999942956492</c:v>
                </c:pt>
                <c:pt idx="10">
                  <c:v>17.499999942956492</c:v>
                </c:pt>
                <c:pt idx="11">
                  <c:v>43.333333343422659</c:v>
                </c:pt>
                <c:pt idx="12">
                  <c:v>43.333333343422659</c:v>
                </c:pt>
                <c:pt idx="13">
                  <c:v>41.111111120683034</c:v>
                </c:pt>
                <c:pt idx="14">
                  <c:v>41.111111120683034</c:v>
                </c:pt>
                <c:pt idx="15">
                  <c:v>39.90909089304099</c:v>
                </c:pt>
                <c:pt idx="16">
                  <c:v>39.90909089304099</c:v>
                </c:pt>
                <c:pt idx="17">
                  <c:v>41.000000009546056</c:v>
                </c:pt>
                <c:pt idx="18">
                  <c:v>41.000000009546056</c:v>
                </c:pt>
                <c:pt idx="19">
                  <c:v>40.000000288709998</c:v>
                </c:pt>
                <c:pt idx="20">
                  <c:v>40.000000288709998</c:v>
                </c:pt>
                <c:pt idx="21">
                  <c:v>62.399999927356845</c:v>
                </c:pt>
                <c:pt idx="22">
                  <c:v>62.399999927356845</c:v>
                </c:pt>
                <c:pt idx="23">
                  <c:v>63.285714268874457</c:v>
                </c:pt>
                <c:pt idx="24">
                  <c:v>63.285714268874457</c:v>
                </c:pt>
                <c:pt idx="25">
                  <c:v>63.187500000919492</c:v>
                </c:pt>
                <c:pt idx="26">
                  <c:v>63.187500000919492</c:v>
                </c:pt>
                <c:pt idx="27">
                  <c:v>61.500000121712219</c:v>
                </c:pt>
                <c:pt idx="28">
                  <c:v>61.500000121712219</c:v>
                </c:pt>
                <c:pt idx="29">
                  <c:v>109.76470586280968</c:v>
                </c:pt>
                <c:pt idx="30">
                  <c:v>109.76470586280968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72</c:v>
                </c:pt>
                <c:pt idx="40">
                  <c:v>72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62464"/>
        <c:axId val="400457760"/>
      </c:scatterChart>
      <c:valAx>
        <c:axId val="400456976"/>
        <c:scaling>
          <c:orientation val="minMax"/>
          <c:max val="38849"/>
          <c:min val="38848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400451880"/>
        <c:crosses val="autoZero"/>
        <c:crossBetween val="midCat"/>
      </c:valAx>
      <c:valAx>
        <c:axId val="400451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00456976"/>
        <c:crosses val="autoZero"/>
        <c:crossBetween val="midCat"/>
      </c:valAx>
      <c:valAx>
        <c:axId val="4004577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00462464"/>
        <c:crosses val="max"/>
        <c:crossBetween val="midCat"/>
      </c:valAx>
      <c:valAx>
        <c:axId val="400462464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400457760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28575</xdr:rowOff>
    </xdr:from>
    <xdr:to>
      <xdr:col>11</xdr:col>
      <xdr:colOff>47625</xdr:colOff>
      <xdr:row>33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15</xdr:col>
      <xdr:colOff>0</xdr:colOff>
      <xdr:row>35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23"/>
  <sheetViews>
    <sheetView topLeftCell="F1" zoomScale="80" zoomScaleNormal="80" workbookViewId="0">
      <selection activeCell="Q2" sqref="Q2:Q1442"/>
    </sheetView>
  </sheetViews>
  <sheetFormatPr defaultRowHeight="15" x14ac:dyDescent="0.25"/>
  <cols>
    <col min="1" max="1" width="22.5703125" customWidth="1"/>
    <col min="7" max="7" width="19.28515625" bestFit="1" customWidth="1"/>
    <col min="13" max="13" width="12" style="11" bestFit="1" customWidth="1"/>
    <col min="15" max="15" width="14.85546875" bestFit="1" customWidth="1"/>
    <col min="16" max="16" width="14.85546875" customWidth="1"/>
    <col min="17" max="17" width="21.42578125" customWidth="1"/>
    <col min="18" max="18" width="10.140625" bestFit="1" customWidth="1"/>
    <col min="19" max="19" width="10.140625" customWidth="1"/>
    <col min="20" max="20" width="41.42578125" bestFit="1" customWidth="1"/>
    <col min="22" max="22" width="30" bestFit="1" customWidth="1"/>
  </cols>
  <sheetData>
    <row r="1" spans="1:22" ht="30.75" thickBot="1" x14ac:dyDescent="0.3">
      <c r="A1" s="1"/>
      <c r="G1" s="1"/>
      <c r="O1" s="16" t="s">
        <v>3</v>
      </c>
      <c r="P1" s="16" t="s">
        <v>33</v>
      </c>
      <c r="Q1" s="16" t="s">
        <v>32</v>
      </c>
      <c r="R1" s="16" t="s">
        <v>42</v>
      </c>
      <c r="S1" s="21"/>
      <c r="T1" s="16" t="s">
        <v>47</v>
      </c>
      <c r="V1" t="s">
        <v>26</v>
      </c>
    </row>
    <row r="2" spans="1:22" x14ac:dyDescent="0.25">
      <c r="A2" s="25"/>
      <c r="G2" s="25"/>
      <c r="M2" s="12"/>
      <c r="O2" s="5" t="s">
        <v>27</v>
      </c>
      <c r="P2" t="s">
        <v>34</v>
      </c>
      <c r="Q2" t="s">
        <v>53</v>
      </c>
      <c r="R2">
        <v>0</v>
      </c>
      <c r="T2" t="s">
        <v>68</v>
      </c>
    </row>
    <row r="3" spans="1:22" x14ac:dyDescent="0.25">
      <c r="A3" s="25"/>
      <c r="G3" s="25" t="s">
        <v>69</v>
      </c>
      <c r="M3" s="12"/>
      <c r="O3" s="5" t="s">
        <v>28</v>
      </c>
      <c r="P3" t="s">
        <v>36</v>
      </c>
      <c r="Q3" t="s">
        <v>54</v>
      </c>
      <c r="R3">
        <v>1000</v>
      </c>
      <c r="T3" t="s">
        <v>68</v>
      </c>
    </row>
    <row r="4" spans="1:22" x14ac:dyDescent="0.25">
      <c r="A4" s="25"/>
      <c r="G4" s="25"/>
      <c r="M4" s="12"/>
      <c r="O4" s="5" t="s">
        <v>30</v>
      </c>
      <c r="P4" t="s">
        <v>35</v>
      </c>
      <c r="Q4" t="s">
        <v>55</v>
      </c>
      <c r="R4">
        <v>2000</v>
      </c>
    </row>
    <row r="5" spans="1:22" x14ac:dyDescent="0.25">
      <c r="A5" s="1"/>
      <c r="M5" s="12"/>
      <c r="O5" s="5" t="s">
        <v>31</v>
      </c>
      <c r="Q5" t="s">
        <v>56</v>
      </c>
      <c r="R5">
        <v>3000</v>
      </c>
    </row>
    <row r="6" spans="1:22" x14ac:dyDescent="0.25">
      <c r="A6" s="1"/>
      <c r="M6" s="12"/>
      <c r="O6" s="5" t="s">
        <v>29</v>
      </c>
      <c r="R6">
        <v>4000</v>
      </c>
    </row>
    <row r="7" spans="1:22" x14ac:dyDescent="0.25">
      <c r="A7" s="1"/>
      <c r="M7" s="12"/>
      <c r="O7" s="5" t="s">
        <v>44</v>
      </c>
      <c r="R7">
        <v>6000</v>
      </c>
    </row>
    <row r="8" spans="1:22" x14ac:dyDescent="0.25">
      <c r="A8" s="1"/>
      <c r="M8" s="12"/>
      <c r="O8" s="5" t="s">
        <v>43</v>
      </c>
      <c r="R8">
        <v>8000</v>
      </c>
    </row>
    <row r="9" spans="1:22" x14ac:dyDescent="0.25">
      <c r="A9" s="1"/>
      <c r="M9" s="12"/>
      <c r="R9">
        <v>10000</v>
      </c>
    </row>
    <row r="10" spans="1:22" x14ac:dyDescent="0.25">
      <c r="A10" s="1"/>
      <c r="M10" s="12"/>
      <c r="R10">
        <v>12000</v>
      </c>
    </row>
    <row r="11" spans="1:22" x14ac:dyDescent="0.25">
      <c r="A11" s="1"/>
      <c r="M11" s="12"/>
    </row>
    <row r="12" spans="1:22" x14ac:dyDescent="0.25">
      <c r="M12" s="12"/>
    </row>
    <row r="13" spans="1:22" x14ac:dyDescent="0.25">
      <c r="M13" s="12"/>
    </row>
    <row r="14" spans="1:22" x14ac:dyDescent="0.25">
      <c r="M14" s="12"/>
    </row>
    <row r="15" spans="1:22" x14ac:dyDescent="0.25">
      <c r="M15" s="12"/>
    </row>
    <row r="16" spans="1:22" x14ac:dyDescent="0.25">
      <c r="M16" s="12"/>
    </row>
    <row r="17" spans="13:13" x14ac:dyDescent="0.25">
      <c r="M17" s="12"/>
    </row>
    <row r="18" spans="13:13" x14ac:dyDescent="0.25">
      <c r="M18" s="12"/>
    </row>
    <row r="19" spans="13:13" x14ac:dyDescent="0.25">
      <c r="M19" s="12"/>
    </row>
    <row r="20" spans="13:13" x14ac:dyDescent="0.25">
      <c r="M20" s="12"/>
    </row>
    <row r="21" spans="13:13" x14ac:dyDescent="0.25">
      <c r="M21" s="12"/>
    </row>
    <row r="22" spans="13:13" x14ac:dyDescent="0.25">
      <c r="M22" s="12"/>
    </row>
    <row r="23" spans="13:13" x14ac:dyDescent="0.25">
      <c r="M23" s="12"/>
    </row>
  </sheetData>
  <sortState ref="M2:M21">
    <sortCondition ref="M2:M2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13"/>
  <sheetViews>
    <sheetView showGridLines="0" tabSelected="1" zoomScale="70" zoomScaleNormal="70" workbookViewId="0">
      <pane ySplit="1" topLeftCell="A2" activePane="bottomLeft" state="frozen"/>
      <selection pane="bottomLeft" activeCell="C20" sqref="C20:F20"/>
    </sheetView>
  </sheetViews>
  <sheetFormatPr defaultRowHeight="15" zeroHeight="1" x14ac:dyDescent="0.25"/>
  <cols>
    <col min="1" max="1" width="15.140625" bestFit="1" customWidth="1"/>
    <col min="2" max="2" width="20.42578125" customWidth="1"/>
    <col min="3" max="3" width="9.7109375" customWidth="1"/>
    <col min="4" max="4" width="6" style="4" customWidth="1"/>
    <col min="5" max="5" width="7.42578125" customWidth="1"/>
    <col min="6" max="6" width="6.28515625" style="4" customWidth="1"/>
    <col min="9" max="9" width="9.85546875" customWidth="1"/>
    <col min="10" max="10" width="26" bestFit="1" customWidth="1"/>
    <col min="11" max="11" width="2.85546875" customWidth="1"/>
    <col min="12" max="12" width="26.28515625" customWidth="1"/>
    <col min="13" max="13" width="3.28515625" customWidth="1"/>
    <col min="14" max="14" width="31.5703125" bestFit="1" customWidth="1"/>
    <col min="18" max="18" width="13.140625" customWidth="1"/>
  </cols>
  <sheetData>
    <row r="1" spans="1:14" ht="27" customHeight="1" x14ac:dyDescent="0.25">
      <c r="A1" s="2"/>
      <c r="B1" s="18" t="s">
        <v>19</v>
      </c>
      <c r="C1" s="19">
        <f ca="1">(SUMSQ(Series!E4:E1048576)/COUNTIF(OFFSET(Series!E4,0,0,COUNT(Series!E4:E1048576),1),"&lt;&gt;0"))^0.5</f>
        <v>3.2549931715887283E-3</v>
      </c>
      <c r="I1" s="15" t="s">
        <v>1</v>
      </c>
      <c r="J1" s="14" t="s">
        <v>67</v>
      </c>
      <c r="L1" s="14" t="s">
        <v>55</v>
      </c>
      <c r="N1" s="20" t="s">
        <v>46</v>
      </c>
    </row>
    <row r="2" spans="1:14" x14ac:dyDescent="0.25">
      <c r="A2" s="2"/>
    </row>
    <row r="3" spans="1:14" x14ac:dyDescent="0.25">
      <c r="A3" s="2" t="s">
        <v>15</v>
      </c>
      <c r="B3" s="6">
        <v>3.0000000000000001E-3</v>
      </c>
      <c r="D3" s="17" t="s">
        <v>37</v>
      </c>
      <c r="E3">
        <f ca="1">MAX(Series!$A$4:$A$999999)</f>
        <v>3.8087506258866E-3</v>
      </c>
      <c r="J3" s="2" t="s">
        <v>20</v>
      </c>
      <c r="K3" t="s">
        <v>48</v>
      </c>
    </row>
    <row r="4" spans="1:14" x14ac:dyDescent="0.25">
      <c r="A4" s="2" t="s">
        <v>8</v>
      </c>
      <c r="B4" s="7">
        <v>30</v>
      </c>
      <c r="D4" s="17" t="s">
        <v>38</v>
      </c>
      <c r="E4">
        <f ca="1">MIN(Series!$A$4:$A$999999)</f>
        <v>-0.13197557034033072</v>
      </c>
      <c r="J4" s="2" t="s">
        <v>10</v>
      </c>
      <c r="K4" t="s">
        <v>49</v>
      </c>
    </row>
    <row r="5" spans="1:14" x14ac:dyDescent="0.25">
      <c r="A5" s="2" t="s">
        <v>13</v>
      </c>
      <c r="B5" s="22">
        <v>38848</v>
      </c>
      <c r="D5" s="17" t="s">
        <v>39</v>
      </c>
      <c r="E5">
        <f ca="1">AVERAGE(Series!$A$4:$A$999999)</f>
        <v>-2.0214663699702255E-2</v>
      </c>
      <c r="J5" s="2" t="s">
        <v>11</v>
      </c>
      <c r="K5" t="s">
        <v>50</v>
      </c>
    </row>
    <row r="6" spans="1:14" x14ac:dyDescent="0.25">
      <c r="A6" s="2" t="s">
        <v>14</v>
      </c>
      <c r="B6" s="22">
        <v>38849</v>
      </c>
      <c r="D6" s="17" t="s">
        <v>40</v>
      </c>
      <c r="E6">
        <f ca="1">STDEV(Series!$A$4:$A$999999)</f>
        <v>3.1532437990966986E-2</v>
      </c>
      <c r="I6" s="2"/>
      <c r="J6" s="2" t="s">
        <v>45</v>
      </c>
      <c r="K6" t="s">
        <v>51</v>
      </c>
    </row>
    <row r="7" spans="1:14" x14ac:dyDescent="0.25">
      <c r="A7" s="2" t="s">
        <v>0</v>
      </c>
      <c r="B7" s="13">
        <v>3.472222222222222E-3</v>
      </c>
      <c r="D7" s="17" t="s">
        <v>41</v>
      </c>
      <c r="E7">
        <f ca="1">COUNT(Series!$A$4:$A$999999)</f>
        <v>288</v>
      </c>
      <c r="I7" s="2"/>
    </row>
    <row r="8" spans="1:14" x14ac:dyDescent="0.25">
      <c r="A8" s="2"/>
    </row>
    <row r="9" spans="1:14" x14ac:dyDescent="0.25">
      <c r="A9" s="2" t="s">
        <v>12</v>
      </c>
      <c r="B9" t="s">
        <v>52</v>
      </c>
    </row>
    <row r="10" spans="1:14" s="10" customFormat="1" x14ac:dyDescent="0.25">
      <c r="A10" s="8" t="s">
        <v>3</v>
      </c>
      <c r="B10" s="8" t="s">
        <v>2</v>
      </c>
      <c r="C10" s="8" t="s">
        <v>21</v>
      </c>
      <c r="D10" s="9" t="s">
        <v>4</v>
      </c>
      <c r="E10" s="8" t="s">
        <v>22</v>
      </c>
      <c r="F10" s="9" t="s">
        <v>4</v>
      </c>
      <c r="G10" s="8" t="s">
        <v>23</v>
      </c>
      <c r="H10" s="8" t="s">
        <v>24</v>
      </c>
      <c r="I10" s="8" t="s">
        <v>25</v>
      </c>
      <c r="J10" s="8"/>
    </row>
    <row r="11" spans="1:14" x14ac:dyDescent="0.25">
      <c r="A11" s="5" t="s">
        <v>7</v>
      </c>
      <c r="B11" s="2"/>
      <c r="C11" s="3">
        <v>0</v>
      </c>
      <c r="D11" s="4" t="s">
        <v>6</v>
      </c>
      <c r="E11" s="3">
        <v>-2.8909730999995276E-3</v>
      </c>
      <c r="F11" s="4" t="s">
        <v>5</v>
      </c>
    </row>
    <row r="12" spans="1:14" x14ac:dyDescent="0.25">
      <c r="A12" s="5" t="s">
        <v>28</v>
      </c>
      <c r="B12" s="2" t="s">
        <v>53</v>
      </c>
      <c r="C12" s="3">
        <v>8.1305647000000647E-2</v>
      </c>
      <c r="D12" s="4" t="s">
        <v>5</v>
      </c>
      <c r="E12" s="3">
        <v>-9.8786243997892598E-3</v>
      </c>
      <c r="F12" s="4" t="s">
        <v>5</v>
      </c>
      <c r="G12">
        <v>4.1669999999999999E-2</v>
      </c>
      <c r="I12" s="2"/>
    </row>
    <row r="13" spans="1:14" x14ac:dyDescent="0.25">
      <c r="A13" s="5" t="s">
        <v>28</v>
      </c>
      <c r="B13" s="2" t="s">
        <v>53</v>
      </c>
      <c r="C13" s="3">
        <v>9.1502682999999863E-2</v>
      </c>
      <c r="D13" s="4" t="s">
        <v>5</v>
      </c>
      <c r="E13" s="3">
        <v>1.9829355000183568E-2</v>
      </c>
      <c r="F13" s="4" t="s">
        <v>5</v>
      </c>
      <c r="G13">
        <v>8.3330000000000001E-2</v>
      </c>
      <c r="I13" s="2"/>
    </row>
    <row r="14" spans="1:14" x14ac:dyDescent="0.25">
      <c r="A14" s="5" t="s">
        <v>28</v>
      </c>
      <c r="B14" s="2" t="s">
        <v>53</v>
      </c>
      <c r="C14" s="3">
        <v>0.15944093000000059</v>
      </c>
      <c r="D14" s="4" t="s">
        <v>5</v>
      </c>
      <c r="E14" s="3">
        <v>-8.4825902013108134E-4</v>
      </c>
      <c r="F14" s="4" t="s">
        <v>5</v>
      </c>
      <c r="G14">
        <v>0.125</v>
      </c>
      <c r="I14" s="2"/>
    </row>
    <row r="15" spans="1:14" x14ac:dyDescent="0.25">
      <c r="A15" s="5" t="s">
        <v>28</v>
      </c>
      <c r="B15" s="2" t="s">
        <v>53</v>
      </c>
      <c r="C15" s="3">
        <v>5.8800007000000321E-2</v>
      </c>
      <c r="D15" s="4" t="s">
        <v>5</v>
      </c>
      <c r="E15" s="3">
        <v>-2.2071845000027679E-2</v>
      </c>
      <c r="F15" s="4" t="s">
        <v>5</v>
      </c>
      <c r="G15">
        <v>0.25</v>
      </c>
      <c r="I15" s="2"/>
    </row>
    <row r="16" spans="1:14" x14ac:dyDescent="0.25">
      <c r="A16" s="5" t="s">
        <v>28</v>
      </c>
      <c r="B16" s="2" t="s">
        <v>54</v>
      </c>
      <c r="C16" s="3">
        <v>0.36799214000000013</v>
      </c>
      <c r="D16" s="4" t="s">
        <v>5</v>
      </c>
      <c r="E16" s="3">
        <v>1.7234610995728872E-3</v>
      </c>
      <c r="F16" s="4" t="s">
        <v>5</v>
      </c>
      <c r="G16">
        <v>4.1669999999999999E-2</v>
      </c>
      <c r="I16" s="2"/>
    </row>
    <row r="17" spans="1:9" x14ac:dyDescent="0.25">
      <c r="A17" s="5" t="s">
        <v>28</v>
      </c>
      <c r="B17" s="2" t="s">
        <v>54</v>
      </c>
      <c r="C17" s="3">
        <v>0.21622993999999984</v>
      </c>
      <c r="D17" s="4" t="s">
        <v>5</v>
      </c>
      <c r="E17" s="3">
        <v>3.903359800006001E-2</v>
      </c>
      <c r="F17" s="4" t="s">
        <v>5</v>
      </c>
      <c r="G17">
        <v>8.3330000000000001E-2</v>
      </c>
      <c r="I17" s="2"/>
    </row>
    <row r="18" spans="1:9" x14ac:dyDescent="0.25">
      <c r="A18" s="5" t="s">
        <v>28</v>
      </c>
      <c r="B18" s="2" t="s">
        <v>54</v>
      </c>
      <c r="C18" s="3">
        <v>0.20732156999999951</v>
      </c>
      <c r="D18" s="4" t="s">
        <v>5</v>
      </c>
      <c r="E18" s="3">
        <v>3.0423371999859228E-2</v>
      </c>
      <c r="F18" s="4" t="s">
        <v>5</v>
      </c>
      <c r="G18">
        <v>0.125</v>
      </c>
      <c r="I18" s="2"/>
    </row>
    <row r="19" spans="1:9" x14ac:dyDescent="0.25">
      <c r="A19" s="5" t="s">
        <v>28</v>
      </c>
      <c r="B19" s="2" t="s">
        <v>54</v>
      </c>
      <c r="C19" s="3">
        <v>0.14573219000000037</v>
      </c>
      <c r="D19" s="4" t="s">
        <v>5</v>
      </c>
      <c r="E19" s="3">
        <v>1.7204123996634735E-3</v>
      </c>
      <c r="F19" s="4" t="s">
        <v>5</v>
      </c>
      <c r="G19">
        <v>0.25</v>
      </c>
      <c r="I19" s="2"/>
    </row>
    <row r="20" spans="1:9" x14ac:dyDescent="0.25">
      <c r="A20" s="5" t="s">
        <v>30</v>
      </c>
      <c r="B20" s="2" t="s">
        <v>55</v>
      </c>
      <c r="C20" s="26">
        <v>32062.917000000001</v>
      </c>
      <c r="D20" s="4" t="s">
        <v>57</v>
      </c>
      <c r="E20" s="3">
        <v>3.1148016E-4</v>
      </c>
      <c r="F20" s="4" t="s">
        <v>57</v>
      </c>
      <c r="G20">
        <v>700</v>
      </c>
      <c r="H20">
        <v>-193</v>
      </c>
      <c r="I20" s="2"/>
    </row>
    <row r="21" spans="1:9" x14ac:dyDescent="0.25">
      <c r="A21" s="5"/>
      <c r="B21" s="2"/>
      <c r="C21" s="3"/>
      <c r="E21" s="3"/>
      <c r="I21" s="2"/>
    </row>
    <row r="22" spans="1:9" x14ac:dyDescent="0.25">
      <c r="A22" s="5"/>
      <c r="B22" s="2"/>
      <c r="C22" s="3"/>
      <c r="E22" s="3"/>
      <c r="I22" s="2"/>
    </row>
    <row r="23" spans="1:9" x14ac:dyDescent="0.25">
      <c r="A23" s="5"/>
      <c r="B23" s="2"/>
      <c r="C23" s="3"/>
      <c r="E23" s="3"/>
      <c r="I23" s="2"/>
    </row>
    <row r="24" spans="1:9" x14ac:dyDescent="0.25">
      <c r="A24" s="5"/>
      <c r="B24" s="2"/>
      <c r="C24" s="3"/>
      <c r="E24" s="3"/>
      <c r="I24" s="2"/>
    </row>
    <row r="25" spans="1:9" x14ac:dyDescent="0.25">
      <c r="A25" s="5"/>
      <c r="B25" s="2"/>
      <c r="C25" s="3"/>
      <c r="E25" s="3"/>
      <c r="I25" s="2"/>
    </row>
    <row r="26" spans="1:9" x14ac:dyDescent="0.25">
      <c r="A26" s="5"/>
      <c r="B26" s="2"/>
      <c r="C26" s="3"/>
      <c r="E26" s="3"/>
      <c r="I26" s="2"/>
    </row>
    <row r="27" spans="1:9" x14ac:dyDescent="0.25">
      <c r="A27" s="5"/>
      <c r="B27" s="2"/>
      <c r="C27" s="3"/>
      <c r="E27" s="3"/>
      <c r="I27" s="2"/>
    </row>
    <row r="28" spans="1:9" x14ac:dyDescent="0.25">
      <c r="A28" s="5"/>
      <c r="B28" s="2"/>
      <c r="C28" s="3"/>
      <c r="E28" s="3"/>
      <c r="I28" s="2"/>
    </row>
    <row r="29" spans="1:9" x14ac:dyDescent="0.25">
      <c r="A29" s="5"/>
      <c r="B29" s="2"/>
      <c r="C29" s="3"/>
      <c r="E29" s="3"/>
      <c r="I29" s="2"/>
    </row>
    <row r="30" spans="1:9" x14ac:dyDescent="0.25">
      <c r="A30" s="5"/>
      <c r="B30" s="2"/>
      <c r="C30" s="3"/>
      <c r="E30" s="3"/>
      <c r="I30" s="2"/>
    </row>
    <row r="31" spans="1:9" x14ac:dyDescent="0.25">
      <c r="A31" s="5"/>
      <c r="B31" s="2"/>
      <c r="C31" s="3"/>
      <c r="E31" s="3"/>
      <c r="I31" s="2"/>
    </row>
    <row r="32" spans="1:9" x14ac:dyDescent="0.25">
      <c r="A32" s="5"/>
      <c r="B32" s="2"/>
      <c r="C32" s="3"/>
      <c r="E32" s="3"/>
      <c r="I32" s="2"/>
    </row>
    <row r="33" spans="1:5" x14ac:dyDescent="0.25">
      <c r="A33" s="5"/>
      <c r="C33" s="3"/>
      <c r="E33" s="3"/>
    </row>
    <row r="34" spans="1:5" x14ac:dyDescent="0.25">
      <c r="A34" s="5"/>
      <c r="C34" s="3"/>
      <c r="E34" s="3"/>
    </row>
    <row r="35" spans="1:5" x14ac:dyDescent="0.25">
      <c r="A35" s="5"/>
      <c r="C35" s="3"/>
      <c r="E35" s="3"/>
    </row>
    <row r="36" spans="1:5" x14ac:dyDescent="0.25">
      <c r="A36" s="5"/>
      <c r="C36" s="3"/>
      <c r="E36" s="3"/>
    </row>
    <row r="37" spans="1:5" x14ac:dyDescent="0.25">
      <c r="A37" s="5"/>
      <c r="C37" s="3"/>
      <c r="E37" s="3"/>
    </row>
    <row r="38" spans="1:5" x14ac:dyDescent="0.25">
      <c r="A38" s="5"/>
      <c r="C38" s="3"/>
      <c r="E38" s="3"/>
    </row>
    <row r="39" spans="1:5" x14ac:dyDescent="0.25">
      <c r="A39" s="5"/>
      <c r="C39" s="3"/>
      <c r="E39" s="3"/>
    </row>
    <row r="40" spans="1:5" x14ac:dyDescent="0.25">
      <c r="A40" s="5"/>
      <c r="C40" s="3"/>
      <c r="E40" s="3"/>
    </row>
    <row r="41" spans="1:5" x14ac:dyDescent="0.25">
      <c r="A41" s="5"/>
      <c r="C41" s="3"/>
      <c r="E41" s="3"/>
    </row>
    <row r="42" spans="1:5" x14ac:dyDescent="0.25">
      <c r="C42" s="3"/>
      <c r="E42" s="3"/>
    </row>
    <row r="43" spans="1:5" x14ac:dyDescent="0.25">
      <c r="C43" s="3"/>
      <c r="E43" s="3"/>
    </row>
    <row r="44" spans="1:5" x14ac:dyDescent="0.25">
      <c r="C44" s="3"/>
      <c r="E44" s="3"/>
    </row>
    <row r="45" spans="1:5" x14ac:dyDescent="0.25">
      <c r="C45" s="3"/>
      <c r="E45" s="3"/>
    </row>
    <row r="46" spans="1:5" x14ac:dyDescent="0.25">
      <c r="C46" s="3"/>
      <c r="E46" s="3"/>
    </row>
    <row r="47" spans="1:5" x14ac:dyDescent="0.25">
      <c r="C47" s="3"/>
      <c r="E47" s="3"/>
    </row>
    <row r="48" spans="1:5" x14ac:dyDescent="0.25">
      <c r="C48" s="3"/>
      <c r="E48" s="3"/>
    </row>
    <row r="49" spans="3:5" x14ac:dyDescent="0.25">
      <c r="C49" s="3"/>
      <c r="E49" s="3"/>
    </row>
    <row r="50" spans="3:5" x14ac:dyDescent="0.25">
      <c r="C50" s="3"/>
      <c r="E50" s="3"/>
    </row>
    <row r="51" spans="3:5" x14ac:dyDescent="0.25">
      <c r="C51" s="3"/>
      <c r="E51" s="3"/>
    </row>
    <row r="52" spans="3:5" x14ac:dyDescent="0.25">
      <c r="C52" s="3"/>
      <c r="E52" s="3"/>
    </row>
    <row r="53" spans="3:5" x14ac:dyDescent="0.25">
      <c r="C53" s="3"/>
      <c r="E53" s="3"/>
    </row>
    <row r="54" spans="3:5" x14ac:dyDescent="0.25">
      <c r="C54" s="3"/>
      <c r="E54" s="3"/>
    </row>
    <row r="55" spans="3:5" x14ac:dyDescent="0.25">
      <c r="C55" s="3"/>
      <c r="E55" s="3"/>
    </row>
    <row r="56" spans="3:5" x14ac:dyDescent="0.25">
      <c r="C56" s="3"/>
      <c r="E56" s="3"/>
    </row>
    <row r="57" spans="3:5" x14ac:dyDescent="0.25">
      <c r="C57" s="3"/>
      <c r="E57" s="3"/>
    </row>
    <row r="58" spans="3:5" x14ac:dyDescent="0.25">
      <c r="C58" s="3"/>
      <c r="E58" s="3"/>
    </row>
    <row r="59" spans="3:5" x14ac:dyDescent="0.25">
      <c r="C59" s="3"/>
      <c r="E59" s="3"/>
    </row>
    <row r="60" spans="3:5" x14ac:dyDescent="0.25">
      <c r="C60" s="3"/>
      <c r="E60" s="3"/>
    </row>
    <row r="61" spans="3:5" x14ac:dyDescent="0.25">
      <c r="C61" s="3"/>
      <c r="E61" s="3"/>
    </row>
    <row r="62" spans="3:5" x14ac:dyDescent="0.25">
      <c r="C62" s="3"/>
      <c r="E62" s="3"/>
    </row>
    <row r="63" spans="3:5" x14ac:dyDescent="0.25">
      <c r="C63" s="3"/>
      <c r="E63" s="3"/>
    </row>
    <row r="64" spans="3:5" x14ac:dyDescent="0.25">
      <c r="C64" s="3"/>
      <c r="E64" s="3"/>
    </row>
    <row r="65" spans="3:5" x14ac:dyDescent="0.25">
      <c r="C65" s="3"/>
      <c r="E65" s="3"/>
    </row>
    <row r="66" spans="3:5" x14ac:dyDescent="0.25">
      <c r="C66" s="3"/>
      <c r="E66" s="3"/>
    </row>
    <row r="67" spans="3:5" x14ac:dyDescent="0.25">
      <c r="C67" s="3"/>
      <c r="E67" s="3"/>
    </row>
    <row r="68" spans="3:5" x14ac:dyDescent="0.25">
      <c r="C68" s="3"/>
      <c r="E68" s="3"/>
    </row>
    <row r="69" spans="3:5" x14ac:dyDescent="0.25">
      <c r="C69" s="3"/>
      <c r="E69" s="3"/>
    </row>
    <row r="70" spans="3:5" x14ac:dyDescent="0.25">
      <c r="C70" s="3"/>
      <c r="E70" s="3"/>
    </row>
    <row r="71" spans="3:5" x14ac:dyDescent="0.25">
      <c r="C71" s="3"/>
      <c r="E71" s="3"/>
    </row>
    <row r="72" spans="3:5" x14ac:dyDescent="0.25">
      <c r="C72" s="3"/>
      <c r="E72" s="3"/>
    </row>
    <row r="73" spans="3:5" x14ac:dyDescent="0.25">
      <c r="C73" s="3"/>
      <c r="E73" s="3"/>
    </row>
    <row r="74" spans="3:5" x14ac:dyDescent="0.25">
      <c r="C74" s="3"/>
      <c r="E74" s="3"/>
    </row>
    <row r="75" spans="3:5" x14ac:dyDescent="0.25">
      <c r="C75" s="3"/>
      <c r="E75" s="3"/>
    </row>
    <row r="76" spans="3:5" x14ac:dyDescent="0.25">
      <c r="C76" s="3"/>
      <c r="E76" s="3"/>
    </row>
    <row r="77" spans="3:5" x14ac:dyDescent="0.25">
      <c r="C77" s="3"/>
      <c r="E77" s="3"/>
    </row>
    <row r="78" spans="3:5" x14ac:dyDescent="0.25">
      <c r="C78" s="3"/>
      <c r="E78" s="3"/>
    </row>
    <row r="79" spans="3:5" x14ac:dyDescent="0.25">
      <c r="C79" s="3"/>
      <c r="E79" s="3"/>
    </row>
    <row r="80" spans="3:5" x14ac:dyDescent="0.25">
      <c r="C80" s="3"/>
      <c r="E80" s="3"/>
    </row>
    <row r="81" spans="3:5" x14ac:dyDescent="0.25">
      <c r="C81" s="3"/>
      <c r="E81" s="3"/>
    </row>
    <row r="82" spans="3:5" x14ac:dyDescent="0.25">
      <c r="C82" s="3"/>
      <c r="E82" s="3"/>
    </row>
    <row r="83" spans="3:5" x14ac:dyDescent="0.25">
      <c r="C83" s="3"/>
      <c r="E83" s="3"/>
    </row>
    <row r="84" spans="3:5" x14ac:dyDescent="0.25">
      <c r="C84" s="3"/>
      <c r="E84" s="3"/>
    </row>
    <row r="85" spans="3:5" x14ac:dyDescent="0.25">
      <c r="C85" s="3"/>
      <c r="E85" s="3"/>
    </row>
    <row r="86" spans="3:5" x14ac:dyDescent="0.25">
      <c r="C86" s="3"/>
      <c r="E86" s="3"/>
    </row>
    <row r="87" spans="3:5" x14ac:dyDescent="0.25">
      <c r="C87" s="3"/>
      <c r="E87" s="3"/>
    </row>
    <row r="88" spans="3:5" x14ac:dyDescent="0.25">
      <c r="C88" s="3"/>
      <c r="E88" s="3"/>
    </row>
    <row r="89" spans="3:5" x14ac:dyDescent="0.25">
      <c r="C89" s="3"/>
      <c r="E89" s="3"/>
    </row>
    <row r="90" spans="3:5" x14ac:dyDescent="0.25">
      <c r="C90" s="3"/>
      <c r="E90" s="3"/>
    </row>
    <row r="91" spans="3:5" x14ac:dyDescent="0.25">
      <c r="C91" s="3"/>
      <c r="E91" s="3"/>
    </row>
    <row r="92" spans="3:5" x14ac:dyDescent="0.25">
      <c r="C92" s="3"/>
      <c r="E92" s="3"/>
    </row>
    <row r="93" spans="3:5" x14ac:dyDescent="0.25">
      <c r="C93" s="3"/>
      <c r="E93" s="3"/>
    </row>
    <row r="94" spans="3:5" x14ac:dyDescent="0.25">
      <c r="C94" s="3"/>
      <c r="E94" s="3"/>
    </row>
    <row r="95" spans="3:5" x14ac:dyDescent="0.25">
      <c r="C95" s="3"/>
      <c r="E95" s="3"/>
    </row>
    <row r="96" spans="3:5" x14ac:dyDescent="0.25">
      <c r="C96" s="3"/>
      <c r="E96" s="3"/>
    </row>
    <row r="97" spans="3:5" x14ac:dyDescent="0.25">
      <c r="C97" s="3"/>
      <c r="E97" s="3"/>
    </row>
    <row r="98" spans="3:5" x14ac:dyDescent="0.25">
      <c r="C98" s="3"/>
      <c r="E98" s="3"/>
    </row>
    <row r="99" spans="3:5" x14ac:dyDescent="0.25">
      <c r="C99" s="3"/>
      <c r="E99" s="3"/>
    </row>
    <row r="100" spans="3:5" x14ac:dyDescent="0.25">
      <c r="C100" s="3"/>
      <c r="E100" s="3"/>
    </row>
    <row r="101" spans="3:5" x14ac:dyDescent="0.25">
      <c r="C101" s="3"/>
      <c r="E101" s="3"/>
    </row>
    <row r="102" spans="3:5" x14ac:dyDescent="0.25">
      <c r="C102" s="3"/>
      <c r="E102" s="3"/>
    </row>
    <row r="103" spans="3:5" x14ac:dyDescent="0.25">
      <c r="C103" s="3"/>
      <c r="E103" s="3"/>
    </row>
    <row r="104" spans="3:5" x14ac:dyDescent="0.25">
      <c r="C104" s="3"/>
      <c r="E104" s="3"/>
    </row>
    <row r="105" spans="3:5" x14ac:dyDescent="0.25">
      <c r="C105" s="3"/>
      <c r="E105" s="3"/>
    </row>
    <row r="106" spans="3:5" x14ac:dyDescent="0.25">
      <c r="C106" s="3"/>
      <c r="E106" s="3"/>
    </row>
    <row r="107" spans="3:5" x14ac:dyDescent="0.25">
      <c r="C107" s="3"/>
      <c r="E107" s="3"/>
    </row>
    <row r="108" spans="3:5" x14ac:dyDescent="0.25">
      <c r="C108" s="3"/>
      <c r="E108" s="3"/>
    </row>
    <row r="109" spans="3:5" x14ac:dyDescent="0.25">
      <c r="C109" s="3"/>
      <c r="E109" s="3"/>
    </row>
    <row r="110" spans="3:5" x14ac:dyDescent="0.25">
      <c r="C110" s="3"/>
      <c r="E110" s="3"/>
    </row>
    <row r="111" spans="3:5" x14ac:dyDescent="0.25">
      <c r="C111" s="3"/>
      <c r="E111" s="3"/>
    </row>
    <row r="112" spans="3:5" x14ac:dyDescent="0.25">
      <c r="C112" s="3"/>
      <c r="E112" s="3"/>
    </row>
    <row r="113" spans="3:5" x14ac:dyDescent="0.25">
      <c r="C113" s="3"/>
      <c r="E113" s="3"/>
    </row>
  </sheetData>
  <sortState ref="A12:I113">
    <sortCondition ref="A12"/>
    <sortCondition ref="A13"/>
    <sortCondition ref="A18"/>
  </sortState>
  <conditionalFormatting sqref="C114:D133 C11:D14 C12:C29 C17:D32">
    <cfRule type="expression" dxfId="68" priority="79">
      <formula>$D11="fixed"</formula>
    </cfRule>
  </conditionalFormatting>
  <conditionalFormatting sqref="E114:F133">
    <cfRule type="expression" dxfId="67" priority="78">
      <formula>$F114="fixed"</formula>
    </cfRule>
  </conditionalFormatting>
  <conditionalFormatting sqref="C11:D14 C12:C29 C17:D32">
    <cfRule type="expression" dxfId="66" priority="75">
      <formula>$D11="log"</formula>
    </cfRule>
  </conditionalFormatting>
  <conditionalFormatting sqref="E11:F14 E11:E29 E17:F32">
    <cfRule type="expression" dxfId="65" priority="74">
      <formula>$F11="fixed"</formula>
    </cfRule>
  </conditionalFormatting>
  <conditionalFormatting sqref="E11:F14 E11:E29 E17:F32">
    <cfRule type="expression" dxfId="64" priority="73">
      <formula>$F11="log"</formula>
    </cfRule>
  </conditionalFormatting>
  <conditionalFormatting sqref="C20:D113">
    <cfRule type="expression" dxfId="63" priority="72">
      <formula>$D20="fixed"</formula>
    </cfRule>
  </conditionalFormatting>
  <conditionalFormatting sqref="C20:D113">
    <cfRule type="expression" dxfId="62" priority="71">
      <formula>$D20="log"</formula>
    </cfRule>
  </conditionalFormatting>
  <conditionalFormatting sqref="E20:F113">
    <cfRule type="expression" dxfId="61" priority="70">
      <formula>$F20="fixed"</formula>
    </cfRule>
  </conditionalFormatting>
  <conditionalFormatting sqref="E20:F113">
    <cfRule type="expression" dxfId="60" priority="69">
      <formula>$F20="log"</formula>
    </cfRule>
  </conditionalFormatting>
  <conditionalFormatting sqref="C15:D15">
    <cfRule type="expression" dxfId="59" priority="68">
      <formula>$D15="fixed"</formula>
    </cfRule>
  </conditionalFormatting>
  <conditionalFormatting sqref="C15:D15">
    <cfRule type="expression" dxfId="58" priority="67">
      <formula>$D15="log"</formula>
    </cfRule>
  </conditionalFormatting>
  <conditionalFormatting sqref="E15:F15">
    <cfRule type="expression" dxfId="57" priority="66">
      <formula>$F15="fixed"</formula>
    </cfRule>
  </conditionalFormatting>
  <conditionalFormatting sqref="E15:F15">
    <cfRule type="expression" dxfId="56" priority="65">
      <formula>$F15="log"</formula>
    </cfRule>
  </conditionalFormatting>
  <conditionalFormatting sqref="C17:D17">
    <cfRule type="expression" dxfId="55" priority="64">
      <formula>$D17="fixed"</formula>
    </cfRule>
  </conditionalFormatting>
  <conditionalFormatting sqref="C17:D17">
    <cfRule type="expression" dxfId="54" priority="63">
      <formula>$D17="log"</formula>
    </cfRule>
  </conditionalFormatting>
  <conditionalFormatting sqref="E17:F17">
    <cfRule type="expression" dxfId="53" priority="62">
      <formula>$F17="fixed"</formula>
    </cfRule>
  </conditionalFormatting>
  <conditionalFormatting sqref="E17:F17">
    <cfRule type="expression" dxfId="52" priority="61">
      <formula>$F17="log"</formula>
    </cfRule>
  </conditionalFormatting>
  <conditionalFormatting sqref="C16:D16">
    <cfRule type="expression" dxfId="51" priority="60">
      <formula>$D16="fixed"</formula>
    </cfRule>
  </conditionalFormatting>
  <conditionalFormatting sqref="C16:D16">
    <cfRule type="expression" dxfId="50" priority="59">
      <formula>$D16="log"</formula>
    </cfRule>
  </conditionalFormatting>
  <conditionalFormatting sqref="E16:F16">
    <cfRule type="expression" dxfId="49" priority="58">
      <formula>$F16="fixed"</formula>
    </cfRule>
  </conditionalFormatting>
  <conditionalFormatting sqref="E16:F16">
    <cfRule type="expression" dxfId="48" priority="57">
      <formula>$F16="log"</formula>
    </cfRule>
  </conditionalFormatting>
  <conditionalFormatting sqref="C31:D31">
    <cfRule type="expression" dxfId="47" priority="56">
      <formula>$D31="fixed"</formula>
    </cfRule>
  </conditionalFormatting>
  <conditionalFormatting sqref="C31:D31">
    <cfRule type="expression" dxfId="46" priority="55">
      <formula>$D31="log"</formula>
    </cfRule>
  </conditionalFormatting>
  <conditionalFormatting sqref="E31:F31">
    <cfRule type="expression" dxfId="45" priority="54">
      <formula>$F31="fixed"</formula>
    </cfRule>
  </conditionalFormatting>
  <conditionalFormatting sqref="E31:F31">
    <cfRule type="expression" dxfId="44" priority="53">
      <formula>$F31="log"</formula>
    </cfRule>
  </conditionalFormatting>
  <conditionalFormatting sqref="C31:D31">
    <cfRule type="expression" dxfId="43" priority="52">
      <formula>$D31="fixed"</formula>
    </cfRule>
  </conditionalFormatting>
  <conditionalFormatting sqref="C31:D31">
    <cfRule type="expression" dxfId="42" priority="51">
      <formula>$D31="log"</formula>
    </cfRule>
  </conditionalFormatting>
  <conditionalFormatting sqref="E31:F31">
    <cfRule type="expression" dxfId="41" priority="50">
      <formula>$F31="fixed"</formula>
    </cfRule>
  </conditionalFormatting>
  <conditionalFormatting sqref="E31:F31">
    <cfRule type="expression" dxfId="40" priority="49">
      <formula>$F31="log"</formula>
    </cfRule>
  </conditionalFormatting>
  <conditionalFormatting sqref="C33:D33">
    <cfRule type="expression" dxfId="39" priority="40">
      <formula>$D33="fixed"</formula>
    </cfRule>
  </conditionalFormatting>
  <conditionalFormatting sqref="C33:D33">
    <cfRule type="expression" dxfId="38" priority="39">
      <formula>$D33="log"</formula>
    </cfRule>
  </conditionalFormatting>
  <conditionalFormatting sqref="E33:F33">
    <cfRule type="expression" dxfId="37" priority="38">
      <formula>$F33="fixed"</formula>
    </cfRule>
  </conditionalFormatting>
  <conditionalFormatting sqref="E33:F33">
    <cfRule type="expression" dxfId="36" priority="37">
      <formula>$F33="log"</formula>
    </cfRule>
  </conditionalFormatting>
  <conditionalFormatting sqref="C33:D33">
    <cfRule type="expression" dxfId="35" priority="36">
      <formula>$D33="fixed"</formula>
    </cfRule>
  </conditionalFormatting>
  <conditionalFormatting sqref="C33:D33">
    <cfRule type="expression" dxfId="34" priority="35">
      <formula>$D33="log"</formula>
    </cfRule>
  </conditionalFormatting>
  <conditionalFormatting sqref="E33:F33">
    <cfRule type="expression" dxfId="33" priority="34">
      <formula>$F33="fixed"</formula>
    </cfRule>
  </conditionalFormatting>
  <conditionalFormatting sqref="E33:F33">
    <cfRule type="expression" dxfId="32" priority="33">
      <formula>$F33="log"</formula>
    </cfRule>
  </conditionalFormatting>
  <conditionalFormatting sqref="C30:D30">
    <cfRule type="expression" dxfId="31" priority="32">
      <formula>$D30="fixed"</formula>
    </cfRule>
  </conditionalFormatting>
  <conditionalFormatting sqref="C30:D30">
    <cfRule type="expression" dxfId="30" priority="31">
      <formula>$D30="log"</formula>
    </cfRule>
  </conditionalFormatting>
  <conditionalFormatting sqref="E30:F30">
    <cfRule type="expression" dxfId="29" priority="30">
      <formula>$F30="fixed"</formula>
    </cfRule>
  </conditionalFormatting>
  <conditionalFormatting sqref="E30:F30">
    <cfRule type="expression" dxfId="28" priority="29">
      <formula>$F30="log"</formula>
    </cfRule>
  </conditionalFormatting>
  <conditionalFormatting sqref="C30:D30">
    <cfRule type="expression" dxfId="27" priority="28">
      <formula>$D30="fixed"</formula>
    </cfRule>
  </conditionalFormatting>
  <conditionalFormatting sqref="C30:D30">
    <cfRule type="expression" dxfId="26" priority="27">
      <formula>$D30="log"</formula>
    </cfRule>
  </conditionalFormatting>
  <conditionalFormatting sqref="E30:F30">
    <cfRule type="expression" dxfId="25" priority="26">
      <formula>$F30="fixed"</formula>
    </cfRule>
  </conditionalFormatting>
  <conditionalFormatting sqref="E30:F30">
    <cfRule type="expression" dxfId="24" priority="25">
      <formula>$F30="log"</formula>
    </cfRule>
  </conditionalFormatting>
  <conditionalFormatting sqref="C30:D30">
    <cfRule type="expression" dxfId="23" priority="24">
      <formula>$D30="fixed"</formula>
    </cfRule>
  </conditionalFormatting>
  <conditionalFormatting sqref="C30:D30">
    <cfRule type="expression" dxfId="22" priority="23">
      <formula>$D30="log"</formula>
    </cfRule>
  </conditionalFormatting>
  <conditionalFormatting sqref="E30:F30">
    <cfRule type="expression" dxfId="21" priority="22">
      <formula>$F30="fixed"</formula>
    </cfRule>
  </conditionalFormatting>
  <conditionalFormatting sqref="E30:F30">
    <cfRule type="expression" dxfId="20" priority="21">
      <formula>$F30="log"</formula>
    </cfRule>
  </conditionalFormatting>
  <conditionalFormatting sqref="C30:D30">
    <cfRule type="expression" dxfId="19" priority="20">
      <formula>$D30="fixed"</formula>
    </cfRule>
  </conditionalFormatting>
  <conditionalFormatting sqref="C30:D30">
    <cfRule type="expression" dxfId="18" priority="19">
      <formula>$D30="log"</formula>
    </cfRule>
  </conditionalFormatting>
  <conditionalFormatting sqref="E30:F30">
    <cfRule type="expression" dxfId="17" priority="18">
      <formula>$F30="fixed"</formula>
    </cfRule>
  </conditionalFormatting>
  <conditionalFormatting sqref="E30:F30">
    <cfRule type="expression" dxfId="16" priority="17">
      <formula>$F30="log"</formula>
    </cfRule>
  </conditionalFormatting>
  <conditionalFormatting sqref="C32:D32">
    <cfRule type="expression" dxfId="15" priority="16">
      <formula>$D32="fixed"</formula>
    </cfRule>
  </conditionalFormatting>
  <conditionalFormatting sqref="C32:D32">
    <cfRule type="expression" dxfId="14" priority="15">
      <formula>$D32="log"</formula>
    </cfRule>
  </conditionalFormatting>
  <conditionalFormatting sqref="E32:F32">
    <cfRule type="expression" dxfId="13" priority="14">
      <formula>$F32="fixed"</formula>
    </cfRule>
  </conditionalFormatting>
  <conditionalFormatting sqref="E32:F32">
    <cfRule type="expression" dxfId="12" priority="13">
      <formula>$F32="log"</formula>
    </cfRule>
  </conditionalFormatting>
  <conditionalFormatting sqref="C32:D32">
    <cfRule type="expression" dxfId="11" priority="12">
      <formula>$D32="fixed"</formula>
    </cfRule>
  </conditionalFormatting>
  <conditionalFormatting sqref="C32:D32">
    <cfRule type="expression" dxfId="10" priority="11">
      <formula>$D32="log"</formula>
    </cfRule>
  </conditionalFormatting>
  <conditionalFormatting sqref="E32:F32">
    <cfRule type="expression" dxfId="9" priority="10">
      <formula>$F32="fixed"</formula>
    </cfRule>
  </conditionalFormatting>
  <conditionalFormatting sqref="E32:F32">
    <cfRule type="expression" dxfId="8" priority="9">
      <formula>$F32="log"</formula>
    </cfRule>
  </conditionalFormatting>
  <conditionalFormatting sqref="C29:D29">
    <cfRule type="expression" dxfId="7" priority="8">
      <formula>$D29="fixed"</formula>
    </cfRule>
  </conditionalFormatting>
  <conditionalFormatting sqref="C29:D29">
    <cfRule type="expression" dxfId="6" priority="7">
      <formula>$D29="log"</formula>
    </cfRule>
  </conditionalFormatting>
  <conditionalFormatting sqref="E29:F29">
    <cfRule type="expression" dxfId="5" priority="6">
      <formula>$F29="fixed"</formula>
    </cfRule>
  </conditionalFormatting>
  <conditionalFormatting sqref="E29:F29">
    <cfRule type="expression" dxfId="4" priority="5">
      <formula>$F29="log"</formula>
    </cfRule>
  </conditionalFormatting>
  <conditionalFormatting sqref="C29:D29">
    <cfRule type="expression" dxfId="3" priority="4">
      <formula>$D29="fixed"</formula>
    </cfRule>
  </conditionalFormatting>
  <conditionalFormatting sqref="C29:D29">
    <cfRule type="expression" dxfId="2" priority="3">
      <formula>$D29="log"</formula>
    </cfRule>
  </conditionalFormatting>
  <conditionalFormatting sqref="E29:F29">
    <cfRule type="expression" dxfId="1" priority="2">
      <formula>$F29="fixed"</formula>
    </cfRule>
  </conditionalFormatting>
  <conditionalFormatting sqref="E29:F29">
    <cfRule type="expression" dxfId="0" priority="1">
      <formula>$F29="log"</formula>
    </cfRule>
  </conditionalFormatting>
  <dataValidations count="5">
    <dataValidation type="list" allowBlank="1" showInputMessage="1" showErrorMessage="1" sqref="D11:D113 F11:F113">
      <formula1>"none,log,fixed"</formula1>
    </dataValidation>
    <dataValidation type="list" allowBlank="1" showInputMessage="1" showErrorMessage="1" sqref="J1">
      <formula1>pullME</formula1>
    </dataValidation>
    <dataValidation type="list" allowBlank="1" showInputMessage="1" showErrorMessage="1" sqref="I12:I113">
      <formula1>pickSERalt</formula1>
    </dataValidation>
    <dataValidation type="list" allowBlank="1" showInputMessage="1" showErrorMessage="1" sqref="L1">
      <formula1>pickSER</formula1>
    </dataValidation>
    <dataValidation type="list" allowBlank="1" showDropDown="1" showInputMessage="1" showErrorMessage="1" sqref="N1">
      <formula1>""""""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P1446"/>
  <sheetViews>
    <sheetView workbookViewId="0">
      <selection activeCell="P4" sqref="P4:P291"/>
    </sheetView>
  </sheetViews>
  <sheetFormatPr defaultRowHeight="15" x14ac:dyDescent="0.25"/>
  <cols>
    <col min="1" max="1" width="18.42578125" bestFit="1" customWidth="1"/>
    <col min="2" max="2" width="18.140625" style="1" bestFit="1" customWidth="1"/>
  </cols>
  <sheetData>
    <row r="2" spans="1:16" x14ac:dyDescent="0.25">
      <c r="A2">
        <f ca="1">MATCH(A3,pullME,0)</f>
        <v>11</v>
      </c>
    </row>
    <row r="3" spans="1:16" x14ac:dyDescent="0.25">
      <c r="A3" t="str">
        <f>SerVIEW</f>
        <v>DD-MW-49-135</v>
      </c>
      <c r="B3" s="1" t="s">
        <v>9</v>
      </c>
      <c r="C3" t="s">
        <v>16</v>
      </c>
      <c r="D3" t="s">
        <v>17</v>
      </c>
      <c r="E3" t="s">
        <v>18</v>
      </c>
      <c r="F3" t="s">
        <v>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 t="s">
        <v>63</v>
      </c>
      <c r="M3" t="s">
        <v>64</v>
      </c>
      <c r="N3" t="s">
        <v>65</v>
      </c>
      <c r="O3" t="s">
        <v>66</v>
      </c>
      <c r="P3" t="s">
        <v>67</v>
      </c>
    </row>
    <row r="4" spans="1:16" x14ac:dyDescent="0.25">
      <c r="A4">
        <f ca="1">OFFSET(E4,0,$A$2)</f>
        <v>-1.5912671884652598E-3</v>
      </c>
      <c r="B4" s="25">
        <v>38848.000690000001</v>
      </c>
      <c r="C4">
        <v>0.624</v>
      </c>
      <c r="D4">
        <v>0.62086650990826397</v>
      </c>
      <c r="E4">
        <v>-3.13349009173546E-3</v>
      </c>
      <c r="F4">
        <v>-2.8909730999999998E-3</v>
      </c>
      <c r="G4">
        <v>8.6232013615768503E-4</v>
      </c>
      <c r="H4">
        <v>7.6544183100910601E-3</v>
      </c>
      <c r="I4">
        <v>1.38258798155956E-3</v>
      </c>
      <c r="J4">
        <v>-7.6354385167458601E-3</v>
      </c>
      <c r="K4">
        <v>0.24147872035502299</v>
      </c>
      <c r="L4">
        <v>0.148244433480235</v>
      </c>
      <c r="M4">
        <v>0.140540329925116</v>
      </c>
      <c r="N4">
        <v>9.59548686170274E-2</v>
      </c>
      <c r="O4">
        <v>-4.7247572802007198E-3</v>
      </c>
      <c r="P4">
        <v>-1.5912671884652598E-3</v>
      </c>
    </row>
    <row r="5" spans="1:16" x14ac:dyDescent="0.25">
      <c r="A5">
        <f t="shared" ref="A5:A68" ca="1" si="0">OFFSET(E5,0,$A$2)</f>
        <v>2.0222432207125402E-3</v>
      </c>
      <c r="B5" s="25">
        <v>38848.00417</v>
      </c>
      <c r="C5">
        <v>0.63500000000000001</v>
      </c>
      <c r="D5">
        <v>0.62829489318246001</v>
      </c>
      <c r="E5">
        <v>-6.7051068175393302E-3</v>
      </c>
      <c r="F5">
        <v>-2.8909730999999998E-3</v>
      </c>
      <c r="G5">
        <v>2.3833034887592898E-3</v>
      </c>
      <c r="H5">
        <v>8.5149555493999607E-3</v>
      </c>
      <c r="I5">
        <v>3.1983516469071402E-3</v>
      </c>
      <c r="J5">
        <v>-6.93477476243604E-3</v>
      </c>
      <c r="K5">
        <v>0.24247246400681999</v>
      </c>
      <c r="L5">
        <v>0.148834202489253</v>
      </c>
      <c r="M5">
        <v>0.14114387420805199</v>
      </c>
      <c r="N5">
        <v>9.6256353252530694E-2</v>
      </c>
      <c r="O5">
        <v>-4.68286359682679E-3</v>
      </c>
      <c r="P5">
        <v>2.0222432207125402E-3</v>
      </c>
    </row>
    <row r="6" spans="1:16" x14ac:dyDescent="0.25">
      <c r="A6">
        <f t="shared" ca="1" si="0"/>
        <v>-2.2523435245844796E-3</v>
      </c>
      <c r="B6" s="25">
        <v>38848.007640000003</v>
      </c>
      <c r="C6">
        <v>0.63800000000000001</v>
      </c>
      <c r="D6">
        <v>0.63561058105561996</v>
      </c>
      <c r="E6">
        <v>-2.3894189443793802E-3</v>
      </c>
      <c r="F6">
        <v>-2.8909730999999998E-3</v>
      </c>
      <c r="G6">
        <v>3.8999163314034301E-3</v>
      </c>
      <c r="H6">
        <v>9.3730200882974797E-3</v>
      </c>
      <c r="I6">
        <v>4.9928521524699003E-3</v>
      </c>
      <c r="J6">
        <v>-6.26653304493828E-3</v>
      </c>
      <c r="K6">
        <v>0.243463378167357</v>
      </c>
      <c r="L6">
        <v>0.14937803756583801</v>
      </c>
      <c r="M6">
        <v>0.141745676107664</v>
      </c>
      <c r="N6">
        <v>9.6556969256492195E-2</v>
      </c>
      <c r="O6">
        <v>-4.6417624689638597E-3</v>
      </c>
      <c r="P6">
        <v>-2.2523435245844796E-3</v>
      </c>
    </row>
    <row r="7" spans="1:16" x14ac:dyDescent="0.25">
      <c r="A7">
        <f t="shared" ca="1" si="0"/>
        <v>-1.9776465285137063E-4</v>
      </c>
      <c r="B7" s="25">
        <v>38848.011109999999</v>
      </c>
      <c r="C7">
        <v>0.64700000000000002</v>
      </c>
      <c r="D7">
        <v>0.64259634288686796</v>
      </c>
      <c r="E7">
        <v>-4.4036571131317297E-3</v>
      </c>
      <c r="F7">
        <v>-2.8909730999999998E-3</v>
      </c>
      <c r="G7">
        <v>5.0873850529640201E-3</v>
      </c>
      <c r="H7">
        <v>1.02310846271949E-2</v>
      </c>
      <c r="I7">
        <v>6.7873526580326596E-3</v>
      </c>
      <c r="J7">
        <v>-5.5982908893463402E-3</v>
      </c>
      <c r="K7">
        <v>0.24445427039385301</v>
      </c>
      <c r="L7">
        <v>0.14992187264242199</v>
      </c>
      <c r="M7">
        <v>0.14234747800727601</v>
      </c>
      <c r="N7">
        <v>9.6857585260453793E-2</v>
      </c>
      <c r="O7">
        <v>-4.6014217659831004E-3</v>
      </c>
      <c r="P7">
        <v>-1.9776465285137063E-4</v>
      </c>
    </row>
    <row r="8" spans="1:16" x14ac:dyDescent="0.25">
      <c r="A8">
        <f t="shared" ca="1" si="0"/>
        <v>-2.4626425377131098E-3</v>
      </c>
      <c r="B8" s="25">
        <v>38848.014580000003</v>
      </c>
      <c r="C8">
        <v>0.65100000000000002</v>
      </c>
      <c r="D8">
        <v>0.64890083597442505</v>
      </c>
      <c r="E8">
        <v>-2.0991640255748601E-3</v>
      </c>
      <c r="F8">
        <v>-2.8909730999999998E-3</v>
      </c>
      <c r="G8">
        <v>5.67647327649128E-3</v>
      </c>
      <c r="H8">
        <v>1.1089148484344301E-2</v>
      </c>
      <c r="I8">
        <v>8.5818525696316691E-3</v>
      </c>
      <c r="J8">
        <v>-4.9300491718485898E-3</v>
      </c>
      <c r="K8">
        <v>0.24544516262034799</v>
      </c>
      <c r="L8">
        <v>0.15046886535465401</v>
      </c>
      <c r="M8">
        <v>0.14286395255335901</v>
      </c>
      <c r="N8">
        <v>9.7158209950730795E-2</v>
      </c>
      <c r="O8">
        <v>-4.5618065632879699E-3</v>
      </c>
      <c r="P8">
        <v>-2.4626425377131098E-3</v>
      </c>
    </row>
    <row r="9" spans="1:16" x14ac:dyDescent="0.25">
      <c r="A9">
        <f t="shared" ca="1" si="0"/>
        <v>1.2538313743368796E-3</v>
      </c>
      <c r="B9" s="25">
        <v>38848.018060000002</v>
      </c>
      <c r="C9">
        <v>0.66100000000000003</v>
      </c>
      <c r="D9">
        <v>0.65522345060215403</v>
      </c>
      <c r="E9">
        <v>-5.7765493978456598E-3</v>
      </c>
      <c r="F9">
        <v>-2.8909730999999998E-3</v>
      </c>
      <c r="G9">
        <v>6.2672600910883298E-3</v>
      </c>
      <c r="H9">
        <v>1.1949686405401399E-2</v>
      </c>
      <c r="I9">
        <v>1.0381524123599301E-2</v>
      </c>
      <c r="J9">
        <v>-4.25988159228609E-3</v>
      </c>
      <c r="K9">
        <v>0.24643892820618701</v>
      </c>
      <c r="L9">
        <v>0.15102145159288999</v>
      </c>
      <c r="M9">
        <v>0.14337848699886299</v>
      </c>
      <c r="N9">
        <v>9.7459685899918602E-2</v>
      </c>
      <c r="O9">
        <v>-4.5227180235087802E-3</v>
      </c>
      <c r="P9">
        <v>1.2538313743368796E-3</v>
      </c>
    </row>
    <row r="10" spans="1:16" x14ac:dyDescent="0.25">
      <c r="A10">
        <f t="shared" ca="1" si="0"/>
        <v>1.9909935859803102E-3</v>
      </c>
      <c r="B10" s="25">
        <v>38848.021529999998</v>
      </c>
      <c r="C10">
        <v>0.66800000000000004</v>
      </c>
      <c r="D10">
        <v>0.66152460206990804</v>
      </c>
      <c r="E10">
        <v>-6.4753979300919903E-3</v>
      </c>
      <c r="F10">
        <v>-2.8909730999999998E-3</v>
      </c>
      <c r="G10">
        <v>6.8563483146155896E-3</v>
      </c>
      <c r="H10">
        <v>1.2807750944298899E-2</v>
      </c>
      <c r="I10">
        <v>1.2176025223125801E-2</v>
      </c>
      <c r="J10">
        <v>-3.5916396557412402E-3</v>
      </c>
      <c r="K10">
        <v>0.247429820432683</v>
      </c>
      <c r="L10">
        <v>0.151572439680838</v>
      </c>
      <c r="M10">
        <v>0.14389153856494299</v>
      </c>
      <c r="N10">
        <v>9.7757696009255005E-2</v>
      </c>
      <c r="O10">
        <v>-4.4844043441116801E-3</v>
      </c>
      <c r="P10">
        <v>1.9909935859803102E-3</v>
      </c>
    </row>
    <row r="11" spans="1:16" x14ac:dyDescent="0.25">
      <c r="A11">
        <f t="shared" ca="1" si="0"/>
        <v>-3.6594243456689025E-3</v>
      </c>
      <c r="B11" s="25">
        <v>38848.025000000001</v>
      </c>
      <c r="C11">
        <v>0.66800000000000004</v>
      </c>
      <c r="D11">
        <v>0.66721266731965201</v>
      </c>
      <c r="E11">
        <v>-7.8733268034780703E-4</v>
      </c>
      <c r="F11">
        <v>-2.8909730999999998E-3</v>
      </c>
      <c r="G11">
        <v>7.4454371439171196E-3</v>
      </c>
      <c r="H11">
        <v>1.3444899097172801E-2</v>
      </c>
      <c r="I11">
        <v>1.37200482456185E-2</v>
      </c>
      <c r="J11">
        <v>-3.0219362742111202E-3</v>
      </c>
      <c r="K11">
        <v>0.24842073459321901</v>
      </c>
      <c r="L11">
        <v>0.152082056297656</v>
      </c>
      <c r="M11">
        <v>0.144404590131023</v>
      </c>
      <c r="N11">
        <v>9.8054568211271703E-2</v>
      </c>
      <c r="O11">
        <v>-4.4467570260167096E-3</v>
      </c>
      <c r="P11">
        <v>-3.6594243456689025E-3</v>
      </c>
    </row>
    <row r="12" spans="1:16" x14ac:dyDescent="0.25">
      <c r="A12">
        <f t="shared" ca="1" si="0"/>
        <v>-2.0655508435240937E-4</v>
      </c>
      <c r="B12" s="25">
        <v>38848.028469999997</v>
      </c>
      <c r="C12">
        <v>0.67700000000000005</v>
      </c>
      <c r="D12">
        <v>0.67279684793299899</v>
      </c>
      <c r="E12">
        <v>-4.2031520670009403E-3</v>
      </c>
      <c r="F12">
        <v>-2.8909730999999998E-3</v>
      </c>
      <c r="G12">
        <v>8.0345259732186591E-3</v>
      </c>
      <c r="H12">
        <v>1.4060632178273301E-2</v>
      </c>
      <c r="I12">
        <v>1.52526659761893E-2</v>
      </c>
      <c r="J12">
        <v>-2.47046724910933E-3</v>
      </c>
      <c r="K12">
        <v>0.24941162681971499</v>
      </c>
      <c r="L12">
        <v>0.15253946237567301</v>
      </c>
      <c r="M12">
        <v>0.144917641697103</v>
      </c>
      <c r="N12">
        <v>9.8351440413288402E-2</v>
      </c>
      <c r="O12">
        <v>-4.4097071513533497E-3</v>
      </c>
      <c r="P12">
        <v>-2.0655508435240937E-4</v>
      </c>
    </row>
    <row r="13" spans="1:16" x14ac:dyDescent="0.25">
      <c r="A13">
        <f t="shared" ca="1" si="0"/>
        <v>1.2463114064931204E-3</v>
      </c>
      <c r="B13" s="25">
        <v>38848.031940000001</v>
      </c>
      <c r="C13">
        <v>0.68400000000000005</v>
      </c>
      <c r="D13">
        <v>0.67838040919333698</v>
      </c>
      <c r="E13">
        <v>-5.6195908066629602E-3</v>
      </c>
      <c r="F13">
        <v>-2.8909730999999998E-3</v>
      </c>
      <c r="G13">
        <v>8.6236148025201995E-3</v>
      </c>
      <c r="H13">
        <v>1.467636662287E-2</v>
      </c>
      <c r="I13">
        <v>1.6785284894687599E-2</v>
      </c>
      <c r="J13">
        <v>-1.9189980049604399E-3</v>
      </c>
      <c r="K13">
        <v>0.25040251904621103</v>
      </c>
      <c r="L13">
        <v>0.15299686845368901</v>
      </c>
      <c r="M13">
        <v>0.145430693263183</v>
      </c>
      <c r="N13">
        <v>9.8648312615305198E-2</v>
      </c>
      <c r="O13">
        <v>-4.3732794001698399E-3</v>
      </c>
      <c r="P13">
        <v>1.2463114064931204E-3</v>
      </c>
    </row>
    <row r="14" spans="1:16" x14ac:dyDescent="0.25">
      <c r="A14">
        <f t="shared" ca="1" si="0"/>
        <v>-1.040629102972996E-4</v>
      </c>
      <c r="B14" s="25">
        <v>38848.03542</v>
      </c>
      <c r="C14">
        <v>0.68799999999999895</v>
      </c>
      <c r="D14">
        <v>0.68376669949955604</v>
      </c>
      <c r="E14">
        <v>-4.2333005004437903E-3</v>
      </c>
      <c r="F14">
        <v>-2.8909730999999998E-3</v>
      </c>
      <c r="G14">
        <v>9.2144010113429705E-3</v>
      </c>
      <c r="H14">
        <v>1.51714289242031E-2</v>
      </c>
      <c r="I14">
        <v>1.8322319339701298E-2</v>
      </c>
      <c r="J14">
        <v>-1.3659397931798799E-3</v>
      </c>
      <c r="K14">
        <v>0.25139628463204899</v>
      </c>
      <c r="L14">
        <v>0.15345558913919999</v>
      </c>
      <c r="M14">
        <v>0.14585490799443099</v>
      </c>
      <c r="N14">
        <v>9.8946044762548202E-2</v>
      </c>
      <c r="O14">
        <v>-4.3373634107410899E-3</v>
      </c>
      <c r="P14">
        <v>-1.040629102972996E-4</v>
      </c>
    </row>
    <row r="15" spans="1:16" x14ac:dyDescent="0.25">
      <c r="A15">
        <f t="shared" ca="1" si="0"/>
        <v>-2.4232850009876499E-3</v>
      </c>
      <c r="B15" s="25">
        <v>38848.038890000003</v>
      </c>
      <c r="C15">
        <v>0.69099999999999895</v>
      </c>
      <c r="D15">
        <v>0.68912115305758204</v>
      </c>
      <c r="E15">
        <v>-1.8788469424170201E-3</v>
      </c>
      <c r="F15">
        <v>-2.8909730999999998E-3</v>
      </c>
      <c r="G15">
        <v>9.8034898406445005E-3</v>
      </c>
      <c r="H15">
        <v>1.5652995339861E-2</v>
      </c>
      <c r="I15">
        <v>1.98549382581996E-2</v>
      </c>
      <c r="J15">
        <v>-8.1447071331632601E-4</v>
      </c>
      <c r="K15">
        <v>0.252387176858545</v>
      </c>
      <c r="L15">
        <v>0.15391298232890799</v>
      </c>
      <c r="M15">
        <v>0.14627422922357899</v>
      </c>
      <c r="N15">
        <v>9.9242916964564901E-2</v>
      </c>
      <c r="O15">
        <v>-4.3021319434046702E-3</v>
      </c>
      <c r="P15">
        <v>-2.4232850009876499E-3</v>
      </c>
    </row>
    <row r="16" spans="1:16" x14ac:dyDescent="0.25">
      <c r="A16">
        <f t="shared" ca="1" si="0"/>
        <v>-3.727002707819109E-3</v>
      </c>
      <c r="B16" s="25">
        <v>38848.042359999999</v>
      </c>
      <c r="C16">
        <v>0.69499999999999995</v>
      </c>
      <c r="D16">
        <v>0.69445953133101201</v>
      </c>
      <c r="E16">
        <v>-5.4046866898738101E-4</v>
      </c>
      <c r="F16">
        <v>-2.8909730999999998E-3</v>
      </c>
      <c r="G16">
        <v>1.0392578669945999E-2</v>
      </c>
      <c r="H16">
        <v>1.6134563119015202E-2</v>
      </c>
      <c r="I16">
        <v>2.1387555988770401E-2</v>
      </c>
      <c r="J16">
        <v>-2.6300163345276302E-4</v>
      </c>
      <c r="K16">
        <v>0.25337813488716299</v>
      </c>
      <c r="L16">
        <v>0.15437038840692499</v>
      </c>
      <c r="M16">
        <v>0.146693550452728</v>
      </c>
      <c r="N16">
        <v>9.9524205916722994E-2</v>
      </c>
      <c r="O16">
        <v>-4.2674713768064898E-3</v>
      </c>
      <c r="P16">
        <v>-3.727002707819109E-3</v>
      </c>
    </row>
    <row r="17" spans="1:16" x14ac:dyDescent="0.25">
      <c r="A17">
        <f t="shared" ca="1" si="0"/>
        <v>-2.5022643077110504E-3</v>
      </c>
      <c r="B17" s="25">
        <v>38848.045830000003</v>
      </c>
      <c r="C17">
        <v>0.7</v>
      </c>
      <c r="D17">
        <v>0.69826889423829597</v>
      </c>
      <c r="E17">
        <v>-1.7311057617033199E-3</v>
      </c>
      <c r="F17">
        <v>-2.8909730999999998E-3</v>
      </c>
      <c r="G17">
        <v>1.09816674992475E-2</v>
      </c>
      <c r="H17">
        <v>1.61971012370569E-2</v>
      </c>
      <c r="I17">
        <v>2.19744206837406E-2</v>
      </c>
      <c r="J17">
        <v>1.3159506173927499E-4</v>
      </c>
      <c r="K17">
        <v>0.254369114849822</v>
      </c>
      <c r="L17">
        <v>0.15482778159663299</v>
      </c>
      <c r="M17">
        <v>0.14711287168187601</v>
      </c>
      <c r="N17">
        <v>9.9798684797593906E-2</v>
      </c>
      <c r="O17">
        <v>-4.2333700694143703E-3</v>
      </c>
      <c r="P17">
        <v>-2.5022643077110504E-3</v>
      </c>
    </row>
    <row r="18" spans="1:16" x14ac:dyDescent="0.25">
      <c r="A18">
        <f t="shared" ca="1" si="0"/>
        <v>-4.1733156852533622E-3</v>
      </c>
      <c r="B18" s="25">
        <v>38848.049310000002</v>
      </c>
      <c r="C18">
        <v>0.70199999999999996</v>
      </c>
      <c r="D18">
        <v>0.70197363108770106</v>
      </c>
      <c r="E18">
        <v>-2.6368912298457799E-5</v>
      </c>
      <c r="F18">
        <v>-2.8909730999999998E-3</v>
      </c>
      <c r="G18">
        <v>1.15724537080703E-2</v>
      </c>
      <c r="H18">
        <v>1.62184999468756E-2</v>
      </c>
      <c r="I18">
        <v>2.2518508109456999E-2</v>
      </c>
      <c r="J18">
        <v>4.9802043853342101E-4</v>
      </c>
      <c r="K18">
        <v>0.255362946237783</v>
      </c>
      <c r="L18">
        <v>0.155286502282143</v>
      </c>
      <c r="M18">
        <v>0.14753340392922101</v>
      </c>
      <c r="N18">
        <v>0.100073954133167</v>
      </c>
      <c r="O18">
        <v>-4.1996845975518201E-3</v>
      </c>
      <c r="P18">
        <v>-4.1733156852533622E-3</v>
      </c>
    </row>
    <row r="19" spans="1:16" x14ac:dyDescent="0.25">
      <c r="A19">
        <f t="shared" ca="1" si="0"/>
        <v>-2.83029755953046E-3</v>
      </c>
      <c r="B19" s="25">
        <v>38848.052779999998</v>
      </c>
      <c r="C19">
        <v>0.70699999999999996</v>
      </c>
      <c r="D19">
        <v>0.70566364324840902</v>
      </c>
      <c r="E19">
        <v>-1.3363567515900501E-3</v>
      </c>
      <c r="F19">
        <v>-2.8909730999999998E-3</v>
      </c>
      <c r="G19">
        <v>1.2086863896180199E-2</v>
      </c>
      <c r="H19">
        <v>1.62398372993641E-2</v>
      </c>
      <c r="I19">
        <v>2.30610298467291E-2</v>
      </c>
      <c r="J19">
        <v>8.6339285593889099E-4</v>
      </c>
      <c r="K19">
        <v>0.25642508022874799</v>
      </c>
      <c r="L19">
        <v>0.15574390836016</v>
      </c>
      <c r="M19">
        <v>0.14795272515836999</v>
      </c>
      <c r="N19">
        <v>0.10034843301403799</v>
      </c>
      <c r="O19">
        <v>-4.1666543111205101E-3</v>
      </c>
      <c r="P19">
        <v>-2.83029755953046E-3</v>
      </c>
    </row>
    <row r="20" spans="1:16" x14ac:dyDescent="0.25">
      <c r="A20">
        <f t="shared" ca="1" si="0"/>
        <v>-2.3638853958395396E-3</v>
      </c>
      <c r="B20" s="25">
        <v>38848.056250000001</v>
      </c>
      <c r="C20">
        <v>0.71099999999999997</v>
      </c>
      <c r="D20">
        <v>0.70922977522076602</v>
      </c>
      <c r="E20">
        <v>-1.7702247792336001E-3</v>
      </c>
      <c r="F20">
        <v>-2.8909730999999998E-3</v>
      </c>
      <c r="G20">
        <v>1.24660773813817E-2</v>
      </c>
      <c r="H20">
        <v>1.6261174651852499E-2</v>
      </c>
      <c r="I20">
        <v>2.3603553959856301E-2</v>
      </c>
      <c r="J20">
        <v>1.2287652733443601E-3</v>
      </c>
      <c r="K20">
        <v>0.257518053481056</v>
      </c>
      <c r="L20">
        <v>0.156201314438177</v>
      </c>
      <c r="M20">
        <v>0.148353016101576</v>
      </c>
      <c r="N20">
        <v>0.100622903208594</v>
      </c>
      <c r="O20">
        <v>-4.1341101750731399E-3</v>
      </c>
      <c r="P20">
        <v>-2.3638853958395396E-3</v>
      </c>
    </row>
    <row r="21" spans="1:16" x14ac:dyDescent="0.25">
      <c r="A21">
        <f t="shared" ca="1" si="0"/>
        <v>-2.89674005729535E-3</v>
      </c>
      <c r="B21" s="25">
        <v>38848.059719999997</v>
      </c>
      <c r="C21">
        <v>0.71399999999999997</v>
      </c>
      <c r="D21">
        <v>0.71279463431683698</v>
      </c>
      <c r="E21">
        <v>-1.20536568316242E-3</v>
      </c>
      <c r="F21">
        <v>-2.8909730999999998E-3</v>
      </c>
      <c r="G21">
        <v>1.28452908665832E-2</v>
      </c>
      <c r="H21">
        <v>1.6282512004340999E-2</v>
      </c>
      <c r="I21">
        <v>2.4146078072983398E-2</v>
      </c>
      <c r="J21">
        <v>1.59413780027337E-3</v>
      </c>
      <c r="K21">
        <v>0.258611026733365</v>
      </c>
      <c r="L21">
        <v>0.156658707627885</v>
      </c>
      <c r="M21">
        <v>0.14875257796239799</v>
      </c>
      <c r="N21">
        <v>0.100897382089465</v>
      </c>
      <c r="O21">
        <v>-4.1021057404577697E-3</v>
      </c>
      <c r="P21">
        <v>-2.89674005729535E-3</v>
      </c>
    </row>
    <row r="22" spans="1:16" x14ac:dyDescent="0.25">
      <c r="A22">
        <f t="shared" ca="1" si="0"/>
        <v>-4.2313668217450681E-3</v>
      </c>
      <c r="B22" s="25">
        <v>38848.063190000001</v>
      </c>
      <c r="C22">
        <v>0.71599999999999997</v>
      </c>
      <c r="D22">
        <v>0.71616079286969603</v>
      </c>
      <c r="E22">
        <v>1.60792869696058E-4</v>
      </c>
      <c r="F22">
        <v>-2.8909730999999998E-3</v>
      </c>
      <c r="G22">
        <v>1.3214891925573799E-2</v>
      </c>
      <c r="H22">
        <v>1.6303849356829402E-2</v>
      </c>
      <c r="I22">
        <v>2.4688599810255601E-2</v>
      </c>
      <c r="J22">
        <v>1.9595101081552901E-3</v>
      </c>
      <c r="K22">
        <v>0.25953352862069301</v>
      </c>
      <c r="L22">
        <v>0.15711611370590201</v>
      </c>
      <c r="M22">
        <v>0.14915213982322101</v>
      </c>
      <c r="N22">
        <v>0.101153706571114</v>
      </c>
      <c r="O22">
        <v>-4.07057395204901E-3</v>
      </c>
      <c r="P22">
        <v>-4.2313668217450681E-3</v>
      </c>
    </row>
    <row r="23" spans="1:16" x14ac:dyDescent="0.25">
      <c r="A23">
        <f t="shared" ca="1" si="0"/>
        <v>-7.07793400086264E-3</v>
      </c>
      <c r="B23" s="25">
        <v>38848.06667</v>
      </c>
      <c r="C23">
        <v>0.71599999999999997</v>
      </c>
      <c r="D23">
        <v>0.719038469482434</v>
      </c>
      <c r="E23">
        <v>3.0384694824347998E-3</v>
      </c>
      <c r="F23">
        <v>-2.8909730999999998E-3</v>
      </c>
      <c r="G23">
        <v>1.3567978366253199E-2</v>
      </c>
      <c r="H23">
        <v>1.6325248066648201E-2</v>
      </c>
      <c r="I23">
        <v>2.49312506329958E-2</v>
      </c>
      <c r="J23">
        <v>2.2349416785729399E-3</v>
      </c>
      <c r="K23">
        <v>0.26038384557979899</v>
      </c>
      <c r="L23">
        <v>0.15757003994055199</v>
      </c>
      <c r="M23">
        <v>0.149552850915597</v>
      </c>
      <c r="N23">
        <v>0.101402751920443</v>
      </c>
      <c r="O23">
        <v>-4.0394645184278401E-3</v>
      </c>
      <c r="P23">
        <v>-7.07793400086264E-3</v>
      </c>
    </row>
    <row r="24" spans="1:16" x14ac:dyDescent="0.25">
      <c r="A24">
        <f t="shared" ca="1" si="0"/>
        <v>-2.8790065233231799E-3</v>
      </c>
      <c r="B24" s="25">
        <v>38848.070140000003</v>
      </c>
      <c r="C24">
        <v>0.72299999999999998</v>
      </c>
      <c r="D24">
        <v>0.72187012710390697</v>
      </c>
      <c r="E24">
        <v>-1.129872896093E-3</v>
      </c>
      <c r="F24">
        <v>-2.8909730999999998E-3</v>
      </c>
      <c r="G24">
        <v>1.3920048317697499E-2</v>
      </c>
      <c r="H24">
        <v>1.6346585419136601E-2</v>
      </c>
      <c r="I24">
        <v>2.51588836762884E-2</v>
      </c>
      <c r="J24">
        <v>2.4925951676624302E-3</v>
      </c>
      <c r="K24">
        <v>0.26123172786037802</v>
      </c>
      <c r="L24">
        <v>0.15801663272751601</v>
      </c>
      <c r="M24">
        <v>0.14995241277641899</v>
      </c>
      <c r="N24">
        <v>0.101651093678223</v>
      </c>
      <c r="O24">
        <v>-4.0088794194161797E-3</v>
      </c>
      <c r="P24">
        <v>-2.8790065233231799E-3</v>
      </c>
    </row>
    <row r="25" spans="1:16" x14ac:dyDescent="0.25">
      <c r="A25">
        <f t="shared" ca="1" si="0"/>
        <v>-3.6048039447927871E-3</v>
      </c>
      <c r="B25" s="25">
        <v>38848.073609999999</v>
      </c>
      <c r="C25">
        <v>0.72499999999999998</v>
      </c>
      <c r="D25">
        <v>0.72462604489442295</v>
      </c>
      <c r="E25">
        <v>-3.73955105576473E-4</v>
      </c>
      <c r="F25">
        <v>-2.8909730999999998E-3</v>
      </c>
      <c r="G25">
        <v>1.4196841122965599E-2</v>
      </c>
      <c r="H25">
        <v>1.6367922771625E-2</v>
      </c>
      <c r="I25">
        <v>2.5386514343726001E-2</v>
      </c>
      <c r="J25">
        <v>2.75024887579902E-3</v>
      </c>
      <c r="K25">
        <v>0.26207961014095599</v>
      </c>
      <c r="L25">
        <v>0.158463238402789</v>
      </c>
      <c r="M25">
        <v>0.15035197463724201</v>
      </c>
      <c r="N25">
        <v>0.10189942674968799</v>
      </c>
      <c r="O25">
        <v>-3.9787590503692601E-3</v>
      </c>
      <c r="P25">
        <v>-3.6048039447927871E-3</v>
      </c>
    </row>
    <row r="26" spans="1:16" x14ac:dyDescent="0.25">
      <c r="A26">
        <f t="shared" ca="1" si="0"/>
        <v>-5.9687181534618799E-3</v>
      </c>
      <c r="B26" s="25">
        <v>38848.077080000003</v>
      </c>
      <c r="C26">
        <v>0.72499999999999998</v>
      </c>
      <c r="D26">
        <v>0.72701962684936805</v>
      </c>
      <c r="E26">
        <v>2.0196268493682902E-3</v>
      </c>
      <c r="F26">
        <v>-2.8909730999999998E-3</v>
      </c>
      <c r="G26">
        <v>1.4336777403809099E-2</v>
      </c>
      <c r="H26">
        <v>1.63892601241135E-2</v>
      </c>
      <c r="I26">
        <v>2.5614147387018601E-2</v>
      </c>
      <c r="J26">
        <v>3.0079023648885098E-3</v>
      </c>
      <c r="K26">
        <v>0.26292749242153501</v>
      </c>
      <c r="L26">
        <v>0.15880811665699199</v>
      </c>
      <c r="M26">
        <v>0.15062823507395001</v>
      </c>
      <c r="N26">
        <v>0.102147759821153</v>
      </c>
      <c r="O26">
        <v>-3.9490913040935898E-3</v>
      </c>
      <c r="P26">
        <v>-5.9687181534618799E-3</v>
      </c>
    </row>
    <row r="27" spans="1:16" x14ac:dyDescent="0.25">
      <c r="A27">
        <f t="shared" ca="1" si="0"/>
        <v>-3.2053350777095915E-3</v>
      </c>
      <c r="B27" s="25">
        <v>38848.080560000002</v>
      </c>
      <c r="C27">
        <v>0.73</v>
      </c>
      <c r="D27">
        <v>0.72928555947995799</v>
      </c>
      <c r="E27">
        <v>-7.1444052004154802E-4</v>
      </c>
      <c r="F27">
        <v>-2.8909730999999998E-3</v>
      </c>
      <c r="G27">
        <v>1.4477118341869001E-2</v>
      </c>
      <c r="H27">
        <v>1.6410658833932199E-2</v>
      </c>
      <c r="I27">
        <v>2.5842436166290901E-2</v>
      </c>
      <c r="J27">
        <v>3.2662984236321801E-3</v>
      </c>
      <c r="K27">
        <v>0.26377783131468102</v>
      </c>
      <c r="L27">
        <v>0.15902480779223299</v>
      </c>
      <c r="M27">
        <v>0.150900343448272</v>
      </c>
      <c r="N27">
        <v>0.102396813856797</v>
      </c>
      <c r="O27">
        <v>-3.9197755977511397E-3</v>
      </c>
      <c r="P27">
        <v>-3.2053350777095915E-3</v>
      </c>
    </row>
    <row r="28" spans="1:16" x14ac:dyDescent="0.25">
      <c r="A28">
        <f t="shared" ca="1" si="0"/>
        <v>-3.4329177913868781E-3</v>
      </c>
      <c r="B28" s="25">
        <v>38848.084029999998</v>
      </c>
      <c r="C28">
        <v>0.73199999999999998</v>
      </c>
      <c r="D28">
        <v>0.73154193216838403</v>
      </c>
      <c r="E28">
        <v>-4.5806783161517201E-4</v>
      </c>
      <c r="F28">
        <v>-2.8909730999999998E-3</v>
      </c>
      <c r="G28">
        <v>1.46170546227125E-2</v>
      </c>
      <c r="H28">
        <v>1.6431996186420699E-2</v>
      </c>
      <c r="I28">
        <v>2.6070066833728499E-2</v>
      </c>
      <c r="J28">
        <v>3.5239521317687698E-3</v>
      </c>
      <c r="K28">
        <v>0.26462571359525999</v>
      </c>
      <c r="L28">
        <v>0.159240893176962</v>
      </c>
      <c r="M28">
        <v>0.15117167331089601</v>
      </c>
      <c r="N28">
        <v>0.102642541033637</v>
      </c>
      <c r="O28">
        <v>-3.8909856230020501E-3</v>
      </c>
      <c r="P28">
        <v>-3.4329177913868781E-3</v>
      </c>
    </row>
    <row r="29" spans="1:16" x14ac:dyDescent="0.25">
      <c r="A29">
        <f t="shared" ca="1" si="0"/>
        <v>-2.8798448108049374E-3</v>
      </c>
      <c r="B29" s="25">
        <v>38848.087500000001</v>
      </c>
      <c r="C29">
        <v>0.73399999999999999</v>
      </c>
      <c r="D29">
        <v>0.73301719653978004</v>
      </c>
      <c r="E29">
        <v>-9.8280346021928301E-4</v>
      </c>
      <c r="F29">
        <v>-2.8909730999999998E-3</v>
      </c>
      <c r="G29">
        <v>1.4756990903556101E-2</v>
      </c>
      <c r="H29">
        <v>1.6333844910372299E-2</v>
      </c>
      <c r="I29">
        <v>2.5815106706239401E-2</v>
      </c>
      <c r="J29">
        <v>3.63920157066174E-3</v>
      </c>
      <c r="K29">
        <v>0.26547359587583902</v>
      </c>
      <c r="L29">
        <v>0.15942194813847099</v>
      </c>
      <c r="M29">
        <v>0.151442990816191</v>
      </c>
      <c r="N29">
        <v>0.10288713898947301</v>
      </c>
      <c r="O29">
        <v>-3.8626482710242202E-3</v>
      </c>
      <c r="P29">
        <v>-2.8798448108049374E-3</v>
      </c>
    </row>
    <row r="30" spans="1:16" x14ac:dyDescent="0.25">
      <c r="A30">
        <f t="shared" ca="1" si="0"/>
        <v>-4.2226751654396094E-3</v>
      </c>
      <c r="B30" s="25">
        <v>38848.090969999997</v>
      </c>
      <c r="C30">
        <v>0.73399999999999999</v>
      </c>
      <c r="D30">
        <v>0.73438799125170195</v>
      </c>
      <c r="E30">
        <v>3.8799125170207999E-4</v>
      </c>
      <c r="F30">
        <v>-2.8909730999999998E-3</v>
      </c>
      <c r="G30">
        <v>1.4896928395948099E-2</v>
      </c>
      <c r="H30">
        <v>1.6224109370361998E-2</v>
      </c>
      <c r="I30">
        <v>2.5538174671721099E-2</v>
      </c>
      <c r="J30">
        <v>3.72809964395084E-3</v>
      </c>
      <c r="K30">
        <v>0.26632147815641699</v>
      </c>
      <c r="L30">
        <v>0.15955880908923101</v>
      </c>
      <c r="M30">
        <v>0.15171432067881499</v>
      </c>
      <c r="N30">
        <v>0.103131728258993</v>
      </c>
      <c r="O30">
        <v>-3.8346839137375298E-3</v>
      </c>
      <c r="P30">
        <v>-4.2226751654396094E-3</v>
      </c>
    </row>
    <row r="31" spans="1:16" x14ac:dyDescent="0.25">
      <c r="A31">
        <f t="shared" ca="1" si="0"/>
        <v>-2.565503296167E-3</v>
      </c>
      <c r="B31" s="25">
        <v>38848.094440000001</v>
      </c>
      <c r="C31">
        <v>0.73699999999999999</v>
      </c>
      <c r="D31">
        <v>0.73575840445859697</v>
      </c>
      <c r="E31">
        <v>-1.2415955414023501E-3</v>
      </c>
      <c r="F31">
        <v>-2.8909730999999998E-3</v>
      </c>
      <c r="G31">
        <v>1.50368646767917E-2</v>
      </c>
      <c r="H31">
        <v>1.6114375193847799E-2</v>
      </c>
      <c r="I31">
        <v>2.5261240261347798E-2</v>
      </c>
      <c r="J31">
        <v>3.8169977172399301E-3</v>
      </c>
      <c r="K31">
        <v>0.26716936043699602</v>
      </c>
      <c r="L31">
        <v>0.15969567003999099</v>
      </c>
      <c r="M31">
        <v>0.151985650541439</v>
      </c>
      <c r="N31">
        <v>0.10337631752851301</v>
      </c>
      <c r="O31">
        <v>-3.8070988375693499E-3</v>
      </c>
      <c r="P31">
        <v>-2.565503296167E-3</v>
      </c>
    </row>
    <row r="32" spans="1:16" x14ac:dyDescent="0.25">
      <c r="A32">
        <f t="shared" ca="1" si="0"/>
        <v>-3.248777103213139E-3</v>
      </c>
      <c r="B32" s="25">
        <v>38848.09792</v>
      </c>
      <c r="C32">
        <v>0.73699999999999999</v>
      </c>
      <c r="D32">
        <v>0.73646891060338604</v>
      </c>
      <c r="E32">
        <v>-5.3108939661317101E-4</v>
      </c>
      <c r="F32">
        <v>-2.8909730999999998E-3</v>
      </c>
      <c r="G32">
        <v>1.5177204403303E-2</v>
      </c>
      <c r="H32">
        <v>1.53979397352544E-2</v>
      </c>
      <c r="I32">
        <v>2.4983509939550001E-2</v>
      </c>
      <c r="J32">
        <v>3.9061516375367201E-3</v>
      </c>
      <c r="K32">
        <v>0.268019677396101</v>
      </c>
      <c r="L32">
        <v>0.15983293052832201</v>
      </c>
      <c r="M32">
        <v>0.15220071748724701</v>
      </c>
      <c r="N32">
        <v>0.103621619075897</v>
      </c>
      <c r="O32">
        <v>-3.7798664998263099E-3</v>
      </c>
      <c r="P32">
        <v>-3.248777103213139E-3</v>
      </c>
    </row>
    <row r="33" spans="1:16" x14ac:dyDescent="0.25">
      <c r="A33">
        <f t="shared" ca="1" si="0"/>
        <v>-3.867994069601699E-3</v>
      </c>
      <c r="B33" s="25">
        <v>38848.101390000003</v>
      </c>
      <c r="C33">
        <v>0.73699999999999999</v>
      </c>
      <c r="D33">
        <v>0.73711487934506903</v>
      </c>
      <c r="E33">
        <v>1.1487934506992901E-4</v>
      </c>
      <c r="F33">
        <v>-2.8909730999999998E-3</v>
      </c>
      <c r="G33">
        <v>1.5317141895695101E-2</v>
      </c>
      <c r="H33">
        <v>1.4623775209819201E-2</v>
      </c>
      <c r="I33">
        <v>2.47065755291767E-2</v>
      </c>
      <c r="J33">
        <v>3.9950497108258197E-3</v>
      </c>
      <c r="K33">
        <v>0.268867581610721</v>
      </c>
      <c r="L33">
        <v>0.159969791479082</v>
      </c>
      <c r="M33">
        <v>0.15241284338886299</v>
      </c>
      <c r="N33">
        <v>0.103866208345417</v>
      </c>
      <c r="O33">
        <v>-3.7531147245317702E-3</v>
      </c>
      <c r="P33">
        <v>-3.867994069601699E-3</v>
      </c>
    </row>
    <row r="34" spans="1:16" x14ac:dyDescent="0.25">
      <c r="A34">
        <f t="shared" ca="1" si="0"/>
        <v>-4.0801878352505431E-3</v>
      </c>
      <c r="B34" s="25">
        <v>38848.104859999999</v>
      </c>
      <c r="C34">
        <v>0.73699999999999999</v>
      </c>
      <c r="D34">
        <v>0.73735348029666004</v>
      </c>
      <c r="E34">
        <v>3.5348029666071301E-4</v>
      </c>
      <c r="F34">
        <v>-2.8909730999999998E-3</v>
      </c>
      <c r="G34">
        <v>1.5457078176538601E-2</v>
      </c>
      <c r="H34">
        <v>1.38496093208878E-2</v>
      </c>
      <c r="I34">
        <v>2.44296411188034E-2</v>
      </c>
      <c r="J34">
        <v>4.0839477841149198E-3</v>
      </c>
      <c r="K34">
        <v>0.26935260905459601</v>
      </c>
      <c r="L34">
        <v>0.16010665242984101</v>
      </c>
      <c r="M34">
        <v>0.15262496929048</v>
      </c>
      <c r="N34">
        <v>0.104066653759986</v>
      </c>
      <c r="O34">
        <v>-3.72670753858983E-3</v>
      </c>
      <c r="P34">
        <v>-4.0801878352505431E-3</v>
      </c>
    </row>
    <row r="35" spans="1:16" x14ac:dyDescent="0.25">
      <c r="A35">
        <f t="shared" ca="1" si="0"/>
        <v>-3.5010349110124969E-3</v>
      </c>
      <c r="B35" s="25">
        <v>38848.108330000003</v>
      </c>
      <c r="C35">
        <v>0.73699999999999999</v>
      </c>
      <c r="D35">
        <v>0.73680034363571301</v>
      </c>
      <c r="E35">
        <v>-1.99656364286093E-4</v>
      </c>
      <c r="F35">
        <v>-2.8909730999999998E-3</v>
      </c>
      <c r="G35">
        <v>1.55970156689307E-2</v>
      </c>
      <c r="H35">
        <v>1.2913022397655301E-2</v>
      </c>
      <c r="I35">
        <v>2.38555252617569E-2</v>
      </c>
      <c r="J35">
        <v>4.0185280547234596E-3</v>
      </c>
      <c r="K35">
        <v>0.269679535932494</v>
      </c>
      <c r="L35">
        <v>0.160243513380601</v>
      </c>
      <c r="M35">
        <v>0.15283709519209701</v>
      </c>
      <c r="N35">
        <v>0.10424777212275201</v>
      </c>
      <c r="O35">
        <v>-3.7006912752985898E-3</v>
      </c>
      <c r="P35">
        <v>-3.5010349110124969E-3</v>
      </c>
    </row>
    <row r="36" spans="1:16" x14ac:dyDescent="0.25">
      <c r="A36">
        <f t="shared" ca="1" si="0"/>
        <v>-2.861375837692188E-3</v>
      </c>
      <c r="B36" s="25">
        <v>38848.111810000002</v>
      </c>
      <c r="C36">
        <v>0.73699999999999999</v>
      </c>
      <c r="D36">
        <v>0.73618645938030702</v>
      </c>
      <c r="E36">
        <v>-8.1354061969263203E-4</v>
      </c>
      <c r="F36">
        <v>-2.8909730999999998E-3</v>
      </c>
      <c r="G36">
        <v>1.5737355395442E-2</v>
      </c>
      <c r="H36">
        <v>1.1957718761686701E-2</v>
      </c>
      <c r="I36">
        <v>2.32657810305281E-2</v>
      </c>
      <c r="J36">
        <v>3.9240885280091998E-3</v>
      </c>
      <c r="K36">
        <v>0.27000740597414602</v>
      </c>
      <c r="L36">
        <v>0.16038076098062401</v>
      </c>
      <c r="M36">
        <v>0.15304982660281199</v>
      </c>
      <c r="N36">
        <v>0.104429411664443</v>
      </c>
      <c r="O36">
        <v>-3.67491645738482E-3</v>
      </c>
      <c r="P36">
        <v>-2.861375837692188E-3</v>
      </c>
    </row>
    <row r="37" spans="1:16" x14ac:dyDescent="0.25">
      <c r="A37">
        <f t="shared" ca="1" si="0"/>
        <v>-7.1933662928060898E-3</v>
      </c>
      <c r="B37" s="25">
        <v>38848.115279999998</v>
      </c>
      <c r="C37">
        <v>0.73199999999999998</v>
      </c>
      <c r="D37">
        <v>0.73554374432371705</v>
      </c>
      <c r="E37">
        <v>3.5437443237171799E-3</v>
      </c>
      <c r="F37">
        <v>-2.8909730999999998E-3</v>
      </c>
      <c r="G37">
        <v>1.56475881285848E-2</v>
      </c>
      <c r="H37">
        <v>1.10051605253753E-2</v>
      </c>
      <c r="I37">
        <v>2.26777307839134E-2</v>
      </c>
      <c r="J37">
        <v>3.8299201815993299E-3</v>
      </c>
      <c r="K37">
        <v>0.27053382295298201</v>
      </c>
      <c r="L37">
        <v>0.160517621931383</v>
      </c>
      <c r="M37">
        <v>0.153261964861757</v>
      </c>
      <c r="N37">
        <v>0.10461053002720901</v>
      </c>
      <c r="O37">
        <v>-3.6496219690889098E-3</v>
      </c>
      <c r="P37">
        <v>-7.1933662928060898E-3</v>
      </c>
    </row>
    <row r="38" spans="1:16" x14ac:dyDescent="0.25">
      <c r="A38">
        <f t="shared" ca="1" si="0"/>
        <v>-4.1009673196060687E-3</v>
      </c>
      <c r="B38" s="25">
        <v>38848.118750000001</v>
      </c>
      <c r="C38">
        <v>0.73399999999999999</v>
      </c>
      <c r="D38">
        <v>0.73447632784575001</v>
      </c>
      <c r="E38">
        <v>4.7632784575057902E-4</v>
      </c>
      <c r="F38">
        <v>-2.8909730999999998E-3</v>
      </c>
      <c r="G38">
        <v>1.51419701483161E-2</v>
      </c>
      <c r="H38">
        <v>1.00526022890639E-2</v>
      </c>
      <c r="I38">
        <v>2.2089680537298699E-2</v>
      </c>
      <c r="J38">
        <v>3.7357522732836498E-3</v>
      </c>
      <c r="K38">
        <v>0.27114670392059198</v>
      </c>
      <c r="L38">
        <v>0.16065448288214301</v>
      </c>
      <c r="M38">
        <v>0.15337909997893201</v>
      </c>
      <c r="N38">
        <v>0.104791648389975</v>
      </c>
      <c r="O38">
        <v>-3.6246394738554898E-3</v>
      </c>
      <c r="P38">
        <v>-4.1009673196060687E-3</v>
      </c>
    </row>
    <row r="39" spans="1:16" x14ac:dyDescent="0.25">
      <c r="A39">
        <f t="shared" ca="1" si="0"/>
        <v>-5.0048842128600397E-3</v>
      </c>
      <c r="B39" s="25">
        <v>38848.122219999997</v>
      </c>
      <c r="C39">
        <v>0.73199999999999998</v>
      </c>
      <c r="D39">
        <v>0.73340486308711095</v>
      </c>
      <c r="E39">
        <v>1.4048630871112901E-3</v>
      </c>
      <c r="F39">
        <v>-2.8909730999999998E-3</v>
      </c>
      <c r="G39">
        <v>1.46363509564989E-2</v>
      </c>
      <c r="H39">
        <v>9.1000440527524706E-3</v>
      </c>
      <c r="I39">
        <v>2.1501630290684099E-2</v>
      </c>
      <c r="J39">
        <v>3.6415839268737799E-3</v>
      </c>
      <c r="K39">
        <v>0.27175958488820201</v>
      </c>
      <c r="L39">
        <v>0.160791343832902</v>
      </c>
      <c r="M39">
        <v>0.15349255261220399</v>
      </c>
      <c r="N39">
        <v>0.104972766752741</v>
      </c>
      <c r="O39">
        <v>-3.6000211257487501E-3</v>
      </c>
      <c r="P39">
        <v>-5.0048842128600397E-3</v>
      </c>
    </row>
    <row r="40" spans="1:16" x14ac:dyDescent="0.25">
      <c r="A40">
        <f t="shared" ca="1" si="0"/>
        <v>-3.6720240858245643E-3</v>
      </c>
      <c r="B40" s="25">
        <v>38848.125690000001</v>
      </c>
      <c r="C40">
        <v>0.73199999999999998</v>
      </c>
      <c r="D40">
        <v>0.73209629697509504</v>
      </c>
      <c r="E40">
        <v>9.6296975095944094E-5</v>
      </c>
      <c r="F40">
        <v>-2.8909730999999998E-3</v>
      </c>
      <c r="G40">
        <v>1.42234745947824E-2</v>
      </c>
      <c r="H40">
        <v>8.1474858164410392E-3</v>
      </c>
      <c r="I40">
        <v>2.0913582419924401E-2</v>
      </c>
      <c r="J40">
        <v>3.5474157995109999E-3</v>
      </c>
      <c r="K40">
        <v>0.27207407516497401</v>
      </c>
      <c r="L40">
        <v>0.16092820478366199</v>
      </c>
      <c r="M40">
        <v>0.15360600524547599</v>
      </c>
      <c r="N40">
        <v>0.10512275336105099</v>
      </c>
      <c r="O40">
        <v>-3.5757271107286202E-3</v>
      </c>
      <c r="P40">
        <v>-3.6720240858245643E-3</v>
      </c>
    </row>
    <row r="41" spans="1:16" x14ac:dyDescent="0.25">
      <c r="A41">
        <f t="shared" ca="1" si="0"/>
        <v>-1.4796750971392001E-3</v>
      </c>
      <c r="B41" s="25">
        <v>38848.12917</v>
      </c>
      <c r="C41">
        <v>0.73199999999999998</v>
      </c>
      <c r="D41">
        <v>0.72992800381568201</v>
      </c>
      <c r="E41">
        <v>-2.0719961843177399E-3</v>
      </c>
      <c r="F41">
        <v>-2.8909730999999998E-3</v>
      </c>
      <c r="G41">
        <v>1.39790313473991E-2</v>
      </c>
      <c r="H41">
        <v>7.1921828622205303E-3</v>
      </c>
      <c r="I41">
        <v>1.9630168120180501E-2</v>
      </c>
      <c r="J41">
        <v>3.3059647859908199E-3</v>
      </c>
      <c r="K41">
        <v>0.27225849657989298</v>
      </c>
      <c r="L41">
        <v>0.16102556306806201</v>
      </c>
      <c r="M41">
        <v>0.15371979152661799</v>
      </c>
      <c r="N41">
        <v>0.10525944990677299</v>
      </c>
      <c r="O41">
        <v>-3.55167128145694E-3</v>
      </c>
      <c r="P41">
        <v>-1.4796750971392001E-3</v>
      </c>
    </row>
    <row r="42" spans="1:16" x14ac:dyDescent="0.25">
      <c r="A42">
        <f t="shared" ca="1" si="0"/>
        <v>-3.182949965010117E-3</v>
      </c>
      <c r="B42" s="25">
        <v>38848.132640000003</v>
      </c>
      <c r="C42">
        <v>0.72799999999999998</v>
      </c>
      <c r="D42">
        <v>0.72765491215803701</v>
      </c>
      <c r="E42">
        <v>-3.4508784196274301E-4</v>
      </c>
      <c r="F42">
        <v>-2.8909730999999998E-3</v>
      </c>
      <c r="G42">
        <v>1.37352895866273E-2</v>
      </c>
      <c r="H42">
        <v>6.2396246259090998E-3</v>
      </c>
      <c r="I42">
        <v>1.8317489226488699E-2</v>
      </c>
      <c r="J42">
        <v>3.03776396019981E-3</v>
      </c>
      <c r="K42">
        <v>0.27244236964379298</v>
      </c>
      <c r="L42">
        <v>0.161072386293799</v>
      </c>
      <c r="M42">
        <v>0.15383324415989</v>
      </c>
      <c r="N42">
        <v>0.105395755568301</v>
      </c>
      <c r="O42">
        <v>-3.52803780697286E-3</v>
      </c>
      <c r="P42">
        <v>-3.182949965010117E-3</v>
      </c>
    </row>
    <row r="43" spans="1:16" x14ac:dyDescent="0.25">
      <c r="A43">
        <f t="shared" ca="1" si="0"/>
        <v>-5.6827659477631694E-3</v>
      </c>
      <c r="B43" s="25">
        <v>38848.136109999999</v>
      </c>
      <c r="C43">
        <v>0.72299999999999998</v>
      </c>
      <c r="D43">
        <v>0.72517805846977601</v>
      </c>
      <c r="E43">
        <v>2.1780584697763598E-3</v>
      </c>
      <c r="F43">
        <v>-2.8909730999999998E-3</v>
      </c>
      <c r="G43">
        <v>1.3288102169920501E-2</v>
      </c>
      <c r="H43">
        <v>5.2870660487236197E-3</v>
      </c>
      <c r="I43">
        <v>1.7004810332796799E-2</v>
      </c>
      <c r="J43">
        <v>2.7695631344088001E-3</v>
      </c>
      <c r="K43">
        <v>0.27262624270769198</v>
      </c>
      <c r="L43">
        <v>0.16111919663122801</v>
      </c>
      <c r="M43">
        <v>0.153946696793162</v>
      </c>
      <c r="N43">
        <v>0.105532061229829</v>
      </c>
      <c r="O43">
        <v>-3.50470747798681E-3</v>
      </c>
      <c r="P43">
        <v>-5.6827659477631694E-3</v>
      </c>
    </row>
    <row r="44" spans="1:16" x14ac:dyDescent="0.25">
      <c r="A44">
        <f t="shared" ca="1" si="0"/>
        <v>-7.6718251185430193E-3</v>
      </c>
      <c r="B44" s="25">
        <v>38848.139580000003</v>
      </c>
      <c r="C44">
        <v>0.71799999999999997</v>
      </c>
      <c r="D44">
        <v>0.72219015437010003</v>
      </c>
      <c r="E44">
        <v>4.1901543701006096E-3</v>
      </c>
      <c r="F44">
        <v>-2.8909730999999998E-3</v>
      </c>
      <c r="G44">
        <v>1.24710519997359E-2</v>
      </c>
      <c r="H44">
        <v>4.3345081532862404E-3</v>
      </c>
      <c r="I44">
        <v>1.56921314391049E-2</v>
      </c>
      <c r="J44">
        <v>2.5013623086177902E-3</v>
      </c>
      <c r="K44">
        <v>0.27281011577159098</v>
      </c>
      <c r="L44">
        <v>0.16112469993907</v>
      </c>
      <c r="M44">
        <v>0.15396056171577699</v>
      </c>
      <c r="N44">
        <v>0.105668366891357</v>
      </c>
      <c r="O44">
        <v>-3.4816707484424101E-3</v>
      </c>
      <c r="P44">
        <v>-7.6718251185430193E-3</v>
      </c>
    </row>
    <row r="45" spans="1:16" x14ac:dyDescent="0.25">
      <c r="A45">
        <f t="shared" ca="1" si="0"/>
        <v>-1.59575848436433E-3</v>
      </c>
      <c r="B45" s="25">
        <v>38848.143060000002</v>
      </c>
      <c r="C45">
        <v>0.72099999999999997</v>
      </c>
      <c r="D45">
        <v>0.719136863229484</v>
      </c>
      <c r="E45">
        <v>-1.8631367705158599E-3</v>
      </c>
      <c r="F45">
        <v>-2.8909730999999998E-3</v>
      </c>
      <c r="G45">
        <v>1.16516465791664E-2</v>
      </c>
      <c r="H45">
        <v>3.3792048581916798E-3</v>
      </c>
      <c r="I45">
        <v>1.4375670184254801E-2</v>
      </c>
      <c r="J45">
        <v>2.2323886846734101E-3</v>
      </c>
      <c r="K45">
        <v>0.27299453718651001</v>
      </c>
      <c r="L45">
        <v>0.16107776071855401</v>
      </c>
      <c r="M45">
        <v>0.153970459935933</v>
      </c>
      <c r="N45">
        <v>0.105805063437079</v>
      </c>
      <c r="O45">
        <v>-3.4588952548801899E-3</v>
      </c>
      <c r="P45">
        <v>-1.59575848436433E-3</v>
      </c>
    </row>
    <row r="46" spans="1:16" x14ac:dyDescent="0.25">
      <c r="A46">
        <f t="shared" ca="1" si="0"/>
        <v>-1.50246280525501E-3</v>
      </c>
      <c r="B46" s="25">
        <v>38848.146529999998</v>
      </c>
      <c r="C46">
        <v>0.71799999999999997</v>
      </c>
      <c r="D46">
        <v>0.71606599682476901</v>
      </c>
      <c r="E46">
        <v>-1.9340031752300699E-3</v>
      </c>
      <c r="F46">
        <v>-2.8909730999999998E-3</v>
      </c>
      <c r="G46">
        <v>1.08345964089818E-2</v>
      </c>
      <c r="H46">
        <v>2.4266466218802502E-3</v>
      </c>
      <c r="I46">
        <v>1.30629912905629E-2</v>
      </c>
      <c r="J46">
        <v>1.9641878588824001E-3</v>
      </c>
      <c r="K46">
        <v>0.27317841025040901</v>
      </c>
      <c r="L46">
        <v>0.161030937492816</v>
      </c>
      <c r="M46">
        <v>0.15398032108410301</v>
      </c>
      <c r="N46">
        <v>0.105915344897617</v>
      </c>
      <c r="O46">
        <v>-3.4364659804850799E-3</v>
      </c>
      <c r="P46">
        <v>-1.50246280525501E-3</v>
      </c>
    </row>
    <row r="47" spans="1:16" x14ac:dyDescent="0.25">
      <c r="A47">
        <f t="shared" ca="1" si="0"/>
        <v>-1.7489030270158E-3</v>
      </c>
      <c r="B47" s="25">
        <v>38848.15</v>
      </c>
      <c r="C47">
        <v>0.71399999999999997</v>
      </c>
      <c r="D47">
        <v>0.71233458855396703</v>
      </c>
      <c r="E47">
        <v>-1.6654114460320499E-3</v>
      </c>
      <c r="F47">
        <v>-2.8909730999999998E-3</v>
      </c>
      <c r="G47">
        <v>1.0017546238797199E-2</v>
      </c>
      <c r="H47">
        <v>1.5407800539982901E-3</v>
      </c>
      <c r="I47">
        <v>1.12206511627075E-2</v>
      </c>
      <c r="J47">
        <v>1.5306965042496199E-3</v>
      </c>
      <c r="K47">
        <v>0.27336228331430901</v>
      </c>
      <c r="L47">
        <v>0.16096342853151299</v>
      </c>
      <c r="M47">
        <v>0.15399018223227301</v>
      </c>
      <c r="N47">
        <v>0.106014308089166</v>
      </c>
      <c r="O47">
        <v>-3.4143144730478499E-3</v>
      </c>
      <c r="P47">
        <v>-1.7489030270158E-3</v>
      </c>
    </row>
    <row r="48" spans="1:16" x14ac:dyDescent="0.25">
      <c r="A48">
        <f t="shared" ca="1" si="0"/>
        <v>2.0790058858942699E-3</v>
      </c>
      <c r="B48" s="25">
        <v>38848.153469999997</v>
      </c>
      <c r="C48">
        <v>0.71399999999999997</v>
      </c>
      <c r="D48">
        <v>0.70852852567469005</v>
      </c>
      <c r="E48">
        <v>-5.4714743253093598E-3</v>
      </c>
      <c r="F48">
        <v>-2.8909730999999998E-3</v>
      </c>
      <c r="G48">
        <v>9.2004960686126198E-3</v>
      </c>
      <c r="H48">
        <v>6.6137829044011197E-4</v>
      </c>
      <c r="I48">
        <v>9.3541955126503398E-3</v>
      </c>
      <c r="J48">
        <v>1.06661861794256E-3</v>
      </c>
      <c r="K48">
        <v>0.27354617831224898</v>
      </c>
      <c r="L48">
        <v>0.16086978208003699</v>
      </c>
      <c r="M48">
        <v>0.15400005573777201</v>
      </c>
      <c r="N48">
        <v>0.1061132625944</v>
      </c>
      <c r="O48">
        <v>-3.3924684394150899E-3</v>
      </c>
      <c r="P48">
        <v>2.0790058858942699E-3</v>
      </c>
    </row>
    <row r="49" spans="1:16" x14ac:dyDescent="0.25">
      <c r="A49">
        <f t="shared" ca="1" si="0"/>
        <v>9.0693662239128012E-4</v>
      </c>
      <c r="B49" s="25">
        <v>38848.156940000001</v>
      </c>
      <c r="C49">
        <v>0.70899999999999996</v>
      </c>
      <c r="D49">
        <v>0.70472217624338396</v>
      </c>
      <c r="E49">
        <v>-4.27782375661545E-3</v>
      </c>
      <c r="F49">
        <v>-2.8909730999999998E-3</v>
      </c>
      <c r="G49">
        <v>8.3834458984280193E-3</v>
      </c>
      <c r="H49">
        <v>-2.18023409204187E-4</v>
      </c>
      <c r="I49">
        <v>7.4877392686293603E-3</v>
      </c>
      <c r="J49">
        <v>6.0254084115905803E-4</v>
      </c>
      <c r="K49">
        <v>0.27373005137614798</v>
      </c>
      <c r="L49">
        <v>0.16077614851687</v>
      </c>
      <c r="M49">
        <v>0.15400991688594201</v>
      </c>
      <c r="N49">
        <v>0.10621221709963399</v>
      </c>
      <c r="O49">
        <v>-3.3708871342241699E-3</v>
      </c>
      <c r="P49">
        <v>9.0693662239128012E-4</v>
      </c>
    </row>
    <row r="50" spans="1:16" x14ac:dyDescent="0.25">
      <c r="A50">
        <f t="shared" ca="1" si="0"/>
        <v>-1.4004364189810199E-3</v>
      </c>
      <c r="B50" s="25">
        <v>38848.16042</v>
      </c>
      <c r="C50">
        <v>0.70199999999999996</v>
      </c>
      <c r="D50">
        <v>0.70005091894689198</v>
      </c>
      <c r="E50">
        <v>-1.9490810531073101E-3</v>
      </c>
      <c r="F50">
        <v>-2.8909730999999998E-3</v>
      </c>
      <c r="G50">
        <v>7.5640410836327696E-3</v>
      </c>
      <c r="H50">
        <v>-1.8870820193122599E-3</v>
      </c>
      <c r="I50">
        <v>5.6159046828547802E-3</v>
      </c>
      <c r="J50">
        <v>1.3712567233320301E-4</v>
      </c>
      <c r="K50">
        <v>0.27391445085702598</v>
      </c>
      <c r="L50">
        <v>0.16068223141091101</v>
      </c>
      <c r="M50">
        <v>0.153953270891942</v>
      </c>
      <c r="N50">
        <v>0.10631146693959199</v>
      </c>
      <c r="O50">
        <v>-3.34951747208833E-3</v>
      </c>
      <c r="P50">
        <v>-1.4004364189810199E-3</v>
      </c>
    </row>
    <row r="51" spans="1:16" x14ac:dyDescent="0.25">
      <c r="A51">
        <f t="shared" ca="1" si="0"/>
        <v>1.3590288327364202E-3</v>
      </c>
      <c r="B51" s="25">
        <v>38848.163890000003</v>
      </c>
      <c r="C51">
        <v>0.7</v>
      </c>
      <c r="D51">
        <v>0.69531250740612704</v>
      </c>
      <c r="E51">
        <v>-4.6874925938723503E-3</v>
      </c>
      <c r="F51">
        <v>-2.8909730999999998E-3</v>
      </c>
      <c r="G51">
        <v>6.74699091344817E-3</v>
      </c>
      <c r="H51">
        <v>-3.62895339460071E-3</v>
      </c>
      <c r="I51">
        <v>3.74944873581567E-3</v>
      </c>
      <c r="J51">
        <v>-3.2695213183119102E-4</v>
      </c>
      <c r="K51">
        <v>0.27409832392092498</v>
      </c>
      <c r="L51">
        <v>0.16058859784774401</v>
      </c>
      <c r="M51">
        <v>0.15389406693093499</v>
      </c>
      <c r="N51">
        <v>0.106410421444826</v>
      </c>
      <c r="O51">
        <v>-3.3284637611359301E-3</v>
      </c>
      <c r="P51">
        <v>1.3590288327364202E-3</v>
      </c>
    </row>
    <row r="52" spans="1:16" x14ac:dyDescent="0.25">
      <c r="A52">
        <f t="shared" ca="1" si="0"/>
        <v>-7.2675292537682009E-4</v>
      </c>
      <c r="B52" s="25">
        <v>38848.167359999999</v>
      </c>
      <c r="C52">
        <v>0.69299999999999895</v>
      </c>
      <c r="D52">
        <v>0.69041902971797697</v>
      </c>
      <c r="E52">
        <v>-2.5809702820224199E-3</v>
      </c>
      <c r="F52">
        <v>-2.8909730999999998E-3</v>
      </c>
      <c r="G52">
        <v>5.9299407432635799E-3</v>
      </c>
      <c r="H52">
        <v>-5.3708242585780797E-3</v>
      </c>
      <c r="I52">
        <v>1.8829929372674999E-3</v>
      </c>
      <c r="J52">
        <v>-7.9102993599558503E-4</v>
      </c>
      <c r="K52">
        <v>0.274175487876406</v>
      </c>
      <c r="L52">
        <v>0.16049495139626799</v>
      </c>
      <c r="M52">
        <v>0.15383487532725601</v>
      </c>
      <c r="N52">
        <v>0.106461331939486</v>
      </c>
      <c r="O52">
        <v>-3.30772320739924E-3</v>
      </c>
      <c r="P52">
        <v>-7.2675292537682009E-4</v>
      </c>
    </row>
    <row r="53" spans="1:16" x14ac:dyDescent="0.25">
      <c r="A53">
        <f t="shared" ca="1" si="0"/>
        <v>-3.2189230892299033E-4</v>
      </c>
      <c r="B53" s="25">
        <v>38848.170830000003</v>
      </c>
      <c r="C53">
        <v>0.68799999999999895</v>
      </c>
      <c r="D53">
        <v>0.68503470965373703</v>
      </c>
      <c r="E53">
        <v>-2.9652903462624699E-3</v>
      </c>
      <c r="F53">
        <v>-2.8909730999999998E-3</v>
      </c>
      <c r="G53">
        <v>5.1128905730789802E-3</v>
      </c>
      <c r="H53">
        <v>-7.0295886638984699E-3</v>
      </c>
      <c r="I53">
        <v>-3.6772544466664699E-4</v>
      </c>
      <c r="J53">
        <v>-1.37702127622409E-3</v>
      </c>
      <c r="K53">
        <v>0.27420612973138297</v>
      </c>
      <c r="L53">
        <v>0.16040130494479299</v>
      </c>
      <c r="M53">
        <v>0.15377567136624901</v>
      </c>
      <c r="N53">
        <v>0.106491204178206</v>
      </c>
      <c r="O53">
        <v>-3.2871826551854602E-3</v>
      </c>
      <c r="P53">
        <v>-3.2189230892299033E-4</v>
      </c>
    </row>
    <row r="54" spans="1:16" x14ac:dyDescent="0.25">
      <c r="A54">
        <f t="shared" ca="1" si="0"/>
        <v>1.1311499509681897E-3</v>
      </c>
      <c r="B54" s="25">
        <v>38848.174310000002</v>
      </c>
      <c r="C54">
        <v>0.68400000000000005</v>
      </c>
      <c r="D54">
        <v>0.67960198931808502</v>
      </c>
      <c r="E54">
        <v>-4.3980106819142498E-3</v>
      </c>
      <c r="F54">
        <v>-2.8909730999999998E-3</v>
      </c>
      <c r="G54">
        <v>4.2934857582837297E-3</v>
      </c>
      <c r="H54">
        <v>-8.6849385337872502E-3</v>
      </c>
      <c r="I54">
        <v>-2.6429976198044602E-3</v>
      </c>
      <c r="J54">
        <v>-1.9874784794190899E-3</v>
      </c>
      <c r="K54">
        <v>0.27423688125656298</v>
      </c>
      <c r="L54">
        <v>0.160307400727142</v>
      </c>
      <c r="M54">
        <v>0.153716306759972</v>
      </c>
      <c r="N54">
        <v>0.106521163280081</v>
      </c>
      <c r="O54">
        <v>-3.2668607309460601E-3</v>
      </c>
      <c r="P54">
        <v>1.1311499509681897E-3</v>
      </c>
    </row>
    <row r="55" spans="1:16" x14ac:dyDescent="0.25">
      <c r="A55">
        <f t="shared" ca="1" si="0"/>
        <v>-3.1554695916857995E-4</v>
      </c>
      <c r="B55" s="25">
        <v>38848.177779999998</v>
      </c>
      <c r="C55">
        <v>0.67700000000000005</v>
      </c>
      <c r="D55">
        <v>0.67406870593828605</v>
      </c>
      <c r="E55">
        <v>-2.9312940617135502E-3</v>
      </c>
      <c r="F55">
        <v>-2.8909730999999998E-3</v>
      </c>
      <c r="G55">
        <v>3.2892725389275998E-3</v>
      </c>
      <c r="H55">
        <v>-1.03355311653328E-2</v>
      </c>
      <c r="I55">
        <v>-4.9117318503355796E-3</v>
      </c>
      <c r="J55">
        <v>-2.5961812249016701E-3</v>
      </c>
      <c r="K55">
        <v>0.27433878681004997</v>
      </c>
      <c r="L55">
        <v>0.160213754275666</v>
      </c>
      <c r="M55">
        <v>0.15365711515629299</v>
      </c>
      <c r="N55">
        <v>0.106551035518801</v>
      </c>
      <c r="O55">
        <v>-3.2468410208821301E-3</v>
      </c>
      <c r="P55">
        <v>-3.1554695916857995E-4</v>
      </c>
    </row>
    <row r="56" spans="1:16" x14ac:dyDescent="0.25">
      <c r="A56">
        <f t="shared" ca="1" si="0"/>
        <v>-6.4115682178609197E-3</v>
      </c>
      <c r="B56" s="25">
        <v>38848.181250000001</v>
      </c>
      <c r="C56">
        <v>0.66500000000000004</v>
      </c>
      <c r="D56">
        <v>0.66818447146839099</v>
      </c>
      <c r="E56">
        <v>3.1844714683912901E-3</v>
      </c>
      <c r="F56">
        <v>-2.8909730999999998E-3</v>
      </c>
      <c r="G56">
        <v>1.9462235672904301E-3</v>
      </c>
      <c r="H56">
        <v>-1.1986124478626599E-2</v>
      </c>
      <c r="I56">
        <v>-7.1804657838848204E-3</v>
      </c>
      <c r="J56">
        <v>-3.2048841894313498E-3</v>
      </c>
      <c r="K56">
        <v>0.27447157549296097</v>
      </c>
      <c r="L56">
        <v>0.16012012071249901</v>
      </c>
      <c r="M56">
        <v>0.15355517955321499</v>
      </c>
      <c r="N56">
        <v>0.10658091644383599</v>
      </c>
      <c r="O56">
        <v>-3.2270967494696301E-3</v>
      </c>
      <c r="P56">
        <v>-6.4115682178609197E-3</v>
      </c>
    </row>
    <row r="57" spans="1:16" x14ac:dyDescent="0.25">
      <c r="A57">
        <f t="shared" ca="1" si="0"/>
        <v>-2.5059123289498039E-3</v>
      </c>
      <c r="B57" s="25">
        <v>38848.184719999997</v>
      </c>
      <c r="C57">
        <v>0.66300000000000003</v>
      </c>
      <c r="D57">
        <v>0.66229836986108703</v>
      </c>
      <c r="E57">
        <v>-7.0163013891255601E-4</v>
      </c>
      <c r="F57">
        <v>-2.8909730999999998E-3</v>
      </c>
      <c r="G57">
        <v>6.0317451993147704E-4</v>
      </c>
      <c r="H57">
        <v>-1.3636717110172201E-2</v>
      </c>
      <c r="I57">
        <v>-9.4492000144159403E-3</v>
      </c>
      <c r="J57">
        <v>-3.8135871539610299E-3</v>
      </c>
      <c r="K57">
        <v>0.27460436417587197</v>
      </c>
      <c r="L57">
        <v>0.16002647426102401</v>
      </c>
      <c r="M57">
        <v>0.15345158806811299</v>
      </c>
      <c r="N57">
        <v>0.106610788682556</v>
      </c>
      <c r="O57">
        <v>-3.2075424678623598E-3</v>
      </c>
      <c r="P57">
        <v>-2.5059123289498039E-3</v>
      </c>
    </row>
    <row r="58" spans="1:16" x14ac:dyDescent="0.25">
      <c r="A58">
        <f t="shared" ca="1" si="0"/>
        <v>-3.4460139155721948E-3</v>
      </c>
      <c r="B58" s="25">
        <v>38848.188190000001</v>
      </c>
      <c r="C58">
        <v>0.65600000000000003</v>
      </c>
      <c r="D58">
        <v>0.65625774051177799</v>
      </c>
      <c r="E58">
        <v>2.5774051177862502E-4</v>
      </c>
      <c r="F58">
        <v>-2.8909730999999998E-3</v>
      </c>
      <c r="G58">
        <v>-6.5827468796768296E-4</v>
      </c>
      <c r="H58">
        <v>-1.5287309741717801E-2</v>
      </c>
      <c r="I58">
        <v>-1.1717934244946999E-2</v>
      </c>
      <c r="J58">
        <v>-4.42229011849071E-3</v>
      </c>
      <c r="K58">
        <v>0.27453112641369198</v>
      </c>
      <c r="L58">
        <v>0.15993284069785699</v>
      </c>
      <c r="M58">
        <v>0.15334799658301199</v>
      </c>
      <c r="N58">
        <v>0.106610832114133</v>
      </c>
      <c r="O58">
        <v>-3.1882734037935699E-3</v>
      </c>
      <c r="P58">
        <v>-3.4460139155721948E-3</v>
      </c>
    </row>
    <row r="59" spans="1:16" x14ac:dyDescent="0.25">
      <c r="A59">
        <f t="shared" ca="1" si="0"/>
        <v>-9.3156000813320993E-4</v>
      </c>
      <c r="B59" s="25">
        <v>38848.19167</v>
      </c>
      <c r="C59">
        <v>0.65200000000000002</v>
      </c>
      <c r="D59">
        <v>0.64976240991642498</v>
      </c>
      <c r="E59">
        <v>-2.23759008357449E-3</v>
      </c>
      <c r="F59">
        <v>-2.8909730999999998E-3</v>
      </c>
      <c r="G59">
        <v>-1.77411522042502E-3</v>
      </c>
      <c r="H59">
        <v>-1.6942659611606601E-2</v>
      </c>
      <c r="I59">
        <v>-1.43527514990086E-2</v>
      </c>
      <c r="J59">
        <v>-5.16068298264545E-3</v>
      </c>
      <c r="K59">
        <v>0.27436719139286603</v>
      </c>
      <c r="L59">
        <v>0.15984371804275699</v>
      </c>
      <c r="M59">
        <v>0.153244108522025</v>
      </c>
      <c r="N59">
        <v>0.106597724464169</v>
      </c>
      <c r="O59">
        <v>-3.1691500917076999E-3</v>
      </c>
      <c r="P59">
        <v>-9.3156000813320993E-4</v>
      </c>
    </row>
    <row r="60" spans="1:16" x14ac:dyDescent="0.25">
      <c r="A60">
        <f t="shared" ca="1" si="0"/>
        <v>-1.4009112157635799E-3</v>
      </c>
      <c r="B60" s="25">
        <v>38848.195140000003</v>
      </c>
      <c r="C60">
        <v>0.64500000000000002</v>
      </c>
      <c r="D60">
        <v>0.64325059223368397</v>
      </c>
      <c r="E60">
        <v>-1.7494077663160401E-3</v>
      </c>
      <c r="F60">
        <v>-2.8909730999999998E-3</v>
      </c>
      <c r="G60">
        <v>-2.88674916247436E-3</v>
      </c>
      <c r="H60">
        <v>-1.8593252243152201E-2</v>
      </c>
      <c r="I60">
        <v>-1.6997079300630599E-2</v>
      </c>
      <c r="J60">
        <v>-5.9208364233739302E-3</v>
      </c>
      <c r="K60">
        <v>0.274203760854978</v>
      </c>
      <c r="L60">
        <v>0.159760871994025</v>
      </c>
      <c r="M60">
        <v>0.153140517036924</v>
      </c>
      <c r="N60">
        <v>0.106584651559466</v>
      </c>
      <c r="O60">
        <v>-3.1503189820796199E-3</v>
      </c>
      <c r="P60">
        <v>-1.4009112157635799E-3</v>
      </c>
    </row>
    <row r="61" spans="1:16" x14ac:dyDescent="0.25">
      <c r="A61">
        <f t="shared" ca="1" si="0"/>
        <v>-1.73166830675197E-3</v>
      </c>
      <c r="B61" s="25">
        <v>38848.198609999999</v>
      </c>
      <c r="C61">
        <v>0.63800000000000001</v>
      </c>
      <c r="D61">
        <v>0.63659997507767196</v>
      </c>
      <c r="E61">
        <v>-1.40002492232727E-3</v>
      </c>
      <c r="F61">
        <v>-2.8909730999999998E-3</v>
      </c>
      <c r="G61">
        <v>-4.1379780496766903E-3</v>
      </c>
      <c r="H61">
        <v>-2.0243844874697801E-2</v>
      </c>
      <c r="I61">
        <v>-1.9641405914324998E-2</v>
      </c>
      <c r="J61">
        <v>-6.6809898641023999E-3</v>
      </c>
      <c r="K61">
        <v>0.27404030838304999</v>
      </c>
      <c r="L61">
        <v>0.15967803883360199</v>
      </c>
      <c r="M61">
        <v>0.153036925551822</v>
      </c>
      <c r="N61">
        <v>0.10657158734107799</v>
      </c>
      <c r="O61">
        <v>-3.13169322907924E-3</v>
      </c>
      <c r="P61">
        <v>-1.73166830675197E-3</v>
      </c>
    </row>
    <row r="62" spans="1:16" x14ac:dyDescent="0.25">
      <c r="A62">
        <f t="shared" ca="1" si="0"/>
        <v>-4.6282728399364799E-3</v>
      </c>
      <c r="B62" s="25">
        <v>38848.202080000003</v>
      </c>
      <c r="C62">
        <v>0.628</v>
      </c>
      <c r="D62">
        <v>0.62951495483808495</v>
      </c>
      <c r="E62">
        <v>1.5149548380850499E-3</v>
      </c>
      <c r="F62">
        <v>-2.8909730999999998E-3</v>
      </c>
      <c r="G62">
        <v>-5.6411699632369699E-3</v>
      </c>
      <c r="H62">
        <v>-2.1894437506243401E-2</v>
      </c>
      <c r="I62">
        <v>-2.2285733715946901E-2</v>
      </c>
      <c r="J62">
        <v>-7.4411428667366898E-3</v>
      </c>
      <c r="K62">
        <v>0.27387685591112099</v>
      </c>
      <c r="L62">
        <v>0.15952211607418099</v>
      </c>
      <c r="M62">
        <v>0.15282424357042099</v>
      </c>
      <c r="N62">
        <v>0.106558514436375</v>
      </c>
      <c r="O62">
        <v>-3.1133180018514299E-3</v>
      </c>
      <c r="P62">
        <v>-4.6282728399364799E-3</v>
      </c>
    </row>
    <row r="63" spans="1:16" x14ac:dyDescent="0.25">
      <c r="A63">
        <f t="shared" ca="1" si="0"/>
        <v>-3.4071920473686059E-3</v>
      </c>
      <c r="B63" s="25">
        <v>38848.205560000002</v>
      </c>
      <c r="C63">
        <v>0.622</v>
      </c>
      <c r="D63">
        <v>0.62231210119245495</v>
      </c>
      <c r="E63">
        <v>3.1210119245561602E-4</v>
      </c>
      <c r="F63">
        <v>-2.8909730999999998E-3</v>
      </c>
      <c r="G63">
        <v>-7.14869376864463E-3</v>
      </c>
      <c r="H63">
        <v>-2.3549786012636E-2</v>
      </c>
      <c r="I63">
        <v>-2.49376820724776E-2</v>
      </c>
      <c r="J63">
        <v>-8.2034872165156307E-3</v>
      </c>
      <c r="K63">
        <v>0.273712942824336</v>
      </c>
      <c r="L63">
        <v>0.15927290773593</v>
      </c>
      <c r="M63">
        <v>0.152606556870964</v>
      </c>
      <c r="N63">
        <v>0.10654540678641</v>
      </c>
      <c r="O63">
        <v>-3.0950908549129898E-3</v>
      </c>
      <c r="P63">
        <v>-3.4071920473686059E-3</v>
      </c>
    </row>
    <row r="64" spans="1:16" x14ac:dyDescent="0.25">
      <c r="A64">
        <f t="shared" ca="1" si="0"/>
        <v>3.8087506258866E-3</v>
      </c>
      <c r="B64" s="25">
        <v>38848.209029999998</v>
      </c>
      <c r="C64">
        <v>0.622</v>
      </c>
      <c r="D64">
        <v>0.61511415213700305</v>
      </c>
      <c r="E64">
        <v>-6.8858478629967301E-3</v>
      </c>
      <c r="F64">
        <v>-2.8909730999999998E-3</v>
      </c>
      <c r="G64">
        <v>-8.6518850764306307E-3</v>
      </c>
      <c r="H64">
        <v>-2.5200380007677801E-2</v>
      </c>
      <c r="I64">
        <v>-2.7582008686171999E-2</v>
      </c>
      <c r="J64">
        <v>-8.9636402191499102E-3</v>
      </c>
      <c r="K64">
        <v>0.273549490352407</v>
      </c>
      <c r="L64">
        <v>0.15902442114297</v>
      </c>
      <c r="M64">
        <v>0.152389500395262</v>
      </c>
      <c r="N64">
        <v>0.106516724572902</v>
      </c>
      <c r="O64">
        <v>-3.0770972371101301E-3</v>
      </c>
      <c r="P64">
        <v>3.8087506258866E-3</v>
      </c>
    </row>
    <row r="65" spans="1:16" x14ac:dyDescent="0.25">
      <c r="A65">
        <f t="shared" ca="1" si="0"/>
        <v>-7.2068382527939907E-3</v>
      </c>
      <c r="B65" s="25">
        <v>38848.212500000001</v>
      </c>
      <c r="C65">
        <v>0.60299999999999998</v>
      </c>
      <c r="D65">
        <v>0.607147483176391</v>
      </c>
      <c r="E65">
        <v>4.1474831763915702E-3</v>
      </c>
      <c r="F65">
        <v>-2.8909730999999998E-3</v>
      </c>
      <c r="G65">
        <v>-1.0155076989990901E-2</v>
      </c>
      <c r="H65">
        <v>-2.7062163206645201E-2</v>
      </c>
      <c r="I65">
        <v>-3.0621658564831299E-2</v>
      </c>
      <c r="J65">
        <v>-9.8503051861459096E-3</v>
      </c>
      <c r="K65">
        <v>0.27338603788047899</v>
      </c>
      <c r="L65">
        <v>0.158747283839628</v>
      </c>
      <c r="M65">
        <v>0.15217244391956</v>
      </c>
      <c r="N65">
        <v>0.10648124966073801</v>
      </c>
      <c r="O65">
        <v>-3.0593550764024201E-3</v>
      </c>
      <c r="P65">
        <v>-7.2068382527939907E-3</v>
      </c>
    </row>
    <row r="66" spans="1:16" x14ac:dyDescent="0.25">
      <c r="A66">
        <f t="shared" ca="1" si="0"/>
        <v>-3.1243533140009605E-3</v>
      </c>
      <c r="B66" s="25">
        <v>38848.215969999997</v>
      </c>
      <c r="C66">
        <v>0.59899999999999998</v>
      </c>
      <c r="D66">
        <v>0.59908258323762098</v>
      </c>
      <c r="E66">
        <v>8.2583237621780493E-5</v>
      </c>
      <c r="F66">
        <v>-2.8909730999999998E-3</v>
      </c>
      <c r="G66">
        <v>-1.16582689035511E-2</v>
      </c>
      <c r="H66">
        <v>-2.8944417937995501E-2</v>
      </c>
      <c r="I66">
        <v>-3.3679307920961597E-2</v>
      </c>
      <c r="J66">
        <v>-1.07603792781573E-2</v>
      </c>
      <c r="K66">
        <v>0.27322260734259102</v>
      </c>
      <c r="L66">
        <v>0.15843394327697</v>
      </c>
      <c r="M66">
        <v>0.15195537508653001</v>
      </c>
      <c r="N66">
        <v>0.106445774748574</v>
      </c>
      <c r="O66">
        <v>-3.04177007637918E-3</v>
      </c>
      <c r="P66">
        <v>-3.1243533140009605E-3</v>
      </c>
    </row>
    <row r="67" spans="1:16" x14ac:dyDescent="0.25">
      <c r="A67">
        <f t="shared" ca="1" si="0"/>
        <v>-2.0418585280813639E-3</v>
      </c>
      <c r="B67" s="25">
        <v>38848.219440000001</v>
      </c>
      <c r="C67">
        <v>0.59199999999999997</v>
      </c>
      <c r="D67">
        <v>0.59101742199463003</v>
      </c>
      <c r="E67">
        <v>-9.8257800536971597E-4</v>
      </c>
      <c r="F67">
        <v>-2.8909730999999998E-3</v>
      </c>
      <c r="G67">
        <v>-1.31614602113371E-2</v>
      </c>
      <c r="H67">
        <v>-3.08266726693458E-2</v>
      </c>
      <c r="I67">
        <v>-3.6736957277092003E-2</v>
      </c>
      <c r="J67">
        <v>-1.16704542463571E-2</v>
      </c>
      <c r="K67">
        <v>0.27305915487066201</v>
      </c>
      <c r="L67">
        <v>0.158120602714312</v>
      </c>
      <c r="M67">
        <v>0.15173831861082801</v>
      </c>
      <c r="N67">
        <v>0.10641029983641</v>
      </c>
      <c r="O67">
        <v>-3.0244365334510799E-3</v>
      </c>
      <c r="P67">
        <v>-2.0418585280813639E-3</v>
      </c>
    </row>
    <row r="68" spans="1:16" x14ac:dyDescent="0.25">
      <c r="A68">
        <f t="shared" ca="1" si="0"/>
        <v>-3.7030501291288602E-3</v>
      </c>
      <c r="B68" s="25">
        <v>38848.22292</v>
      </c>
      <c r="C68">
        <v>0.58199999999999996</v>
      </c>
      <c r="D68">
        <v>0.58269582676516296</v>
      </c>
      <c r="E68">
        <v>6.9582676516311004E-4</v>
      </c>
      <c r="F68">
        <v>-2.8909730999999998E-3</v>
      </c>
      <c r="G68">
        <v>-1.4668984016744799E-2</v>
      </c>
      <c r="H68">
        <v>-3.2928371210792402E-2</v>
      </c>
      <c r="I68">
        <v>-3.9803418679412998E-2</v>
      </c>
      <c r="J68">
        <v>-1.2583151646385699E-2</v>
      </c>
      <c r="K68">
        <v>0.27289524178387697</v>
      </c>
      <c r="L68">
        <v>0.15780635997004</v>
      </c>
      <c r="M68">
        <v>0.15150162634008499</v>
      </c>
      <c r="N68">
        <v>0.106374720688461</v>
      </c>
      <c r="O68">
        <v>-3.0072233639657502E-3</v>
      </c>
      <c r="P68">
        <v>-3.7030501291288602E-3</v>
      </c>
    </row>
    <row r="69" spans="1:16" x14ac:dyDescent="0.25">
      <c r="A69">
        <f t="shared" ref="A69:A132" ca="1" si="1">OFFSET(E69,0,$A$2)</f>
        <v>-1.3663026562718101E-3</v>
      </c>
      <c r="B69" s="25">
        <v>38848.226390000003</v>
      </c>
      <c r="C69">
        <v>0.57599999999999996</v>
      </c>
      <c r="D69">
        <v>0.57437603052731701</v>
      </c>
      <c r="E69">
        <v>-1.6239694726827201E-3</v>
      </c>
      <c r="F69">
        <v>-2.8909730999999998E-3</v>
      </c>
      <c r="G69">
        <v>-1.61721765360794E-2</v>
      </c>
      <c r="H69">
        <v>-3.50451336585774E-2</v>
      </c>
      <c r="I69">
        <v>-4.2861065659688398E-2</v>
      </c>
      <c r="J69">
        <v>-1.34932257383972E-2</v>
      </c>
      <c r="K69">
        <v>0.27273178931194902</v>
      </c>
      <c r="L69">
        <v>0.157493019407382</v>
      </c>
      <c r="M69">
        <v>0.15126482285338599</v>
      </c>
      <c r="N69">
        <v>0.106339245776296</v>
      </c>
      <c r="O69">
        <v>-2.9902721289545302E-3</v>
      </c>
      <c r="P69">
        <v>-1.3663026562718101E-3</v>
      </c>
    </row>
    <row r="70" spans="1:16" x14ac:dyDescent="0.25">
      <c r="A70">
        <f t="shared" ca="1" si="1"/>
        <v>1.2125139877560993E-4</v>
      </c>
      <c r="B70" s="25">
        <v>38848.229859999999</v>
      </c>
      <c r="C70">
        <v>0.56899999999999995</v>
      </c>
      <c r="D70">
        <v>0.56590526775262795</v>
      </c>
      <c r="E70">
        <v>-3.0947322473711099E-3</v>
      </c>
      <c r="F70">
        <v>-2.8909730999999998E-3</v>
      </c>
      <c r="G70">
        <v>-1.7675367843865399E-2</v>
      </c>
      <c r="H70">
        <v>-3.7161896106362502E-2</v>
      </c>
      <c r="I70">
        <v>-4.5918715015818699E-2</v>
      </c>
      <c r="J70">
        <v>-1.4403300706597E-2</v>
      </c>
      <c r="K70">
        <v>0.272447370605092</v>
      </c>
      <c r="L70">
        <v>0.15717969173303201</v>
      </c>
      <c r="M70">
        <v>0.15102803172401499</v>
      </c>
      <c r="N70">
        <v>0.10627390731172801</v>
      </c>
      <c r="O70">
        <v>-2.9734808485955E-3</v>
      </c>
      <c r="P70">
        <v>1.2125139877560993E-4</v>
      </c>
    </row>
    <row r="71" spans="1:16" x14ac:dyDescent="0.25">
      <c r="A71">
        <f t="shared" ca="1" si="1"/>
        <v>-2.6344999234583139E-3</v>
      </c>
      <c r="B71" s="25">
        <v>38848.233330000003</v>
      </c>
      <c r="C71">
        <v>0.55700000000000005</v>
      </c>
      <c r="D71">
        <v>0.55667758613931195</v>
      </c>
      <c r="E71">
        <v>-3.2241386068798601E-4</v>
      </c>
      <c r="F71">
        <v>-2.8909730999999998E-3</v>
      </c>
      <c r="G71">
        <v>-1.9178560363199901E-2</v>
      </c>
      <c r="H71">
        <v>-3.9373203382670099E-2</v>
      </c>
      <c r="I71">
        <v>-4.9436809822431801E-2</v>
      </c>
      <c r="J71">
        <v>-1.5449246207272E-2</v>
      </c>
      <c r="K71">
        <v>0.27211022246418798</v>
      </c>
      <c r="L71">
        <v>0.15686635117037401</v>
      </c>
      <c r="M71">
        <v>0.15079124059464399</v>
      </c>
      <c r="N71">
        <v>0.106195478569825</v>
      </c>
      <c r="O71">
        <v>-2.9569137841462998E-3</v>
      </c>
      <c r="P71">
        <v>-2.6344999234583139E-3</v>
      </c>
    </row>
    <row r="72" spans="1:16" x14ac:dyDescent="0.25">
      <c r="A72">
        <f t="shared" ca="1" si="1"/>
        <v>-2.3072769708279948E-3</v>
      </c>
      <c r="B72" s="25">
        <v>38848.236810000002</v>
      </c>
      <c r="C72">
        <v>0.54800000000000004</v>
      </c>
      <c r="D72">
        <v>0.54736680754938105</v>
      </c>
      <c r="E72">
        <v>-6.3319245061832497E-4</v>
      </c>
      <c r="F72">
        <v>-2.8909730999999998E-3</v>
      </c>
      <c r="G72">
        <v>-2.0686084168607601E-2</v>
      </c>
      <c r="H72">
        <v>-4.1600207227566501E-2</v>
      </c>
      <c r="I72">
        <v>-5.2986688817219102E-2</v>
      </c>
      <c r="J72">
        <v>-1.65235898496125E-2</v>
      </c>
      <c r="K72">
        <v>0.27177210922549</v>
      </c>
      <c r="L72">
        <v>0.15655210842610201</v>
      </c>
      <c r="M72">
        <v>0.150553769812204</v>
      </c>
      <c r="N72">
        <v>0.10611683267003701</v>
      </c>
      <c r="O72">
        <v>-2.9404694214463199E-3</v>
      </c>
      <c r="P72">
        <v>-2.3072769708279948E-3</v>
      </c>
    </row>
    <row r="73" spans="1:16" x14ac:dyDescent="0.25">
      <c r="A73">
        <f t="shared" ca="1" si="1"/>
        <v>-1.8580778154452299E-3</v>
      </c>
      <c r="B73" s="25">
        <v>38848.240279999998</v>
      </c>
      <c r="C73">
        <v>0.53900000000000003</v>
      </c>
      <c r="D73">
        <v>0.53793385997292598</v>
      </c>
      <c r="E73">
        <v>-1.06614002707405E-3</v>
      </c>
      <c r="F73">
        <v>-2.8909730999999998E-3</v>
      </c>
      <c r="G73">
        <v>-2.23523632385157E-2</v>
      </c>
      <c r="H73">
        <v>-4.3820810821163798E-2</v>
      </c>
      <c r="I73">
        <v>-5.6526370642351498E-2</v>
      </c>
      <c r="J73">
        <v>-1.7594847556469801E-2</v>
      </c>
      <c r="K73">
        <v>0.271449284013218</v>
      </c>
      <c r="L73">
        <v>0.15623876786344401</v>
      </c>
      <c r="M73">
        <v>0.150316978682833</v>
      </c>
      <c r="N73">
        <v>0.106038412614449</v>
      </c>
      <c r="O73">
        <v>-2.9242178425192798E-3</v>
      </c>
      <c r="P73">
        <v>-1.8580778154452299E-3</v>
      </c>
    </row>
    <row r="74" spans="1:16" x14ac:dyDescent="0.25">
      <c r="A74">
        <f t="shared" ca="1" si="1"/>
        <v>-4.1292998546269399E-3</v>
      </c>
      <c r="B74" s="25">
        <v>38848.243750000001</v>
      </c>
      <c r="C74">
        <v>0.52700000000000002</v>
      </c>
      <c r="D74">
        <v>0.52822112055099502</v>
      </c>
      <c r="E74">
        <v>1.2211205509957601E-3</v>
      </c>
      <c r="F74">
        <v>-2.8909730999999998E-3</v>
      </c>
      <c r="G74">
        <v>-2.43138918443318E-2</v>
      </c>
      <c r="H74">
        <v>-4.6041411687768603E-2</v>
      </c>
      <c r="I74">
        <v>-6.0066052467483803E-2</v>
      </c>
      <c r="J74">
        <v>-1.8666103510950299E-2</v>
      </c>
      <c r="K74">
        <v>0.271132622266408</v>
      </c>
      <c r="L74">
        <v>0.15592542730078501</v>
      </c>
      <c r="M74">
        <v>0.15008969033910499</v>
      </c>
      <c r="N74">
        <v>0.105959992558862</v>
      </c>
      <c r="O74">
        <v>-2.90817930363118E-3</v>
      </c>
      <c r="P74">
        <v>-4.1292998546269399E-3</v>
      </c>
    </row>
    <row r="75" spans="1:16" x14ac:dyDescent="0.25">
      <c r="A75">
        <f t="shared" ca="1" si="1"/>
        <v>1.5990980333750997E-3</v>
      </c>
      <c r="B75" s="25">
        <v>38848.247219999997</v>
      </c>
      <c r="C75">
        <v>0.52300000000000002</v>
      </c>
      <c r="D75">
        <v>0.518508566089802</v>
      </c>
      <c r="E75">
        <v>-4.4914339101975696E-3</v>
      </c>
      <c r="F75">
        <v>-2.8909730999999998E-3</v>
      </c>
      <c r="G75">
        <v>-2.6275420450147899E-2</v>
      </c>
      <c r="H75">
        <v>-4.8262018008358297E-2</v>
      </c>
      <c r="I75">
        <v>-6.3605734292616206E-2</v>
      </c>
      <c r="J75">
        <v>-1.97373612178076E-2</v>
      </c>
      <c r="K75">
        <v>0.270815960519597</v>
      </c>
      <c r="L75">
        <v>0.15561209962643599</v>
      </c>
      <c r="M75">
        <v>0.14986278507256101</v>
      </c>
      <c r="N75">
        <v>0.105881563816959</v>
      </c>
      <c r="O75">
        <v>-2.8923358768224699E-3</v>
      </c>
      <c r="P75">
        <v>1.5990980333750997E-3</v>
      </c>
    </row>
    <row r="76" spans="1:16" x14ac:dyDescent="0.25">
      <c r="A76">
        <f t="shared" ca="1" si="1"/>
        <v>-2.6111480019249591E-3</v>
      </c>
      <c r="B76" s="25">
        <v>38848.250690000001</v>
      </c>
      <c r="C76">
        <v>0.50900000000000001</v>
      </c>
      <c r="D76">
        <v>0.50873453052185502</v>
      </c>
      <c r="E76">
        <v>-2.6546947814443101E-4</v>
      </c>
      <c r="F76">
        <v>-2.8909730999999998E-3</v>
      </c>
      <c r="G76">
        <v>-2.8139329742941799E-2</v>
      </c>
      <c r="H76">
        <v>-5.0482618874963102E-2</v>
      </c>
      <c r="I76">
        <v>-6.7145411366038604E-2</v>
      </c>
      <c r="J76">
        <v>-2.0808617172288199E-2</v>
      </c>
      <c r="K76">
        <v>0.270357188122541</v>
      </c>
      <c r="L76">
        <v>0.15529875906377699</v>
      </c>
      <c r="M76">
        <v>0.14963586744868901</v>
      </c>
      <c r="N76">
        <v>0.105786283623147</v>
      </c>
      <c r="O76">
        <v>-2.8766174800693902E-3</v>
      </c>
      <c r="P76">
        <v>-2.6111480019249591E-3</v>
      </c>
    </row>
    <row r="77" spans="1:16" x14ac:dyDescent="0.25">
      <c r="A77">
        <f t="shared" ca="1" si="1"/>
        <v>-4.5750312549994602E-3</v>
      </c>
      <c r="B77" s="25">
        <v>38848.25417</v>
      </c>
      <c r="C77">
        <v>0.497</v>
      </c>
      <c r="D77">
        <v>0.498713979667611</v>
      </c>
      <c r="E77">
        <v>1.7139796676115501E-3</v>
      </c>
      <c r="F77">
        <v>-2.8909730999999998E-3</v>
      </c>
      <c r="G77">
        <v>-2.9830065131918899E-2</v>
      </c>
      <c r="H77">
        <v>-5.27096227198596E-2</v>
      </c>
      <c r="I77">
        <v>-7.08805167682445E-2</v>
      </c>
      <c r="J77">
        <v>-2.2023003756181402E-2</v>
      </c>
      <c r="K77">
        <v>0.26983469733700599</v>
      </c>
      <c r="L77">
        <v>0.154982918169219</v>
      </c>
      <c r="M77">
        <v>0.149408307243733</v>
      </c>
      <c r="N77">
        <v>0.105683289981244</v>
      </c>
      <c r="O77">
        <v>-2.8610515873879099E-3</v>
      </c>
      <c r="P77">
        <v>-4.5750312549994602E-3</v>
      </c>
    </row>
    <row r="78" spans="1:16" x14ac:dyDescent="0.25">
      <c r="A78">
        <f t="shared" ca="1" si="1"/>
        <v>-3.5308347197097142E-3</v>
      </c>
      <c r="B78" s="25">
        <v>38848.257640000003</v>
      </c>
      <c r="C78">
        <v>0.48799999999999999</v>
      </c>
      <c r="D78">
        <v>0.48868513272533498</v>
      </c>
      <c r="E78">
        <v>6.85132725335324E-4</v>
      </c>
      <c r="F78">
        <v>-2.8909730999999998E-3</v>
      </c>
      <c r="G78">
        <v>-3.1515942211202803E-2</v>
      </c>
      <c r="H78">
        <v>-5.4930229040449301E-2</v>
      </c>
      <c r="I78">
        <v>-7.4613683472771294E-2</v>
      </c>
      <c r="J78">
        <v>-2.3260041562139198E-2</v>
      </c>
      <c r="K78">
        <v>0.26931372000028397</v>
      </c>
      <c r="L78">
        <v>0.15466598176841601</v>
      </c>
      <c r="M78">
        <v>0.14918140197718899</v>
      </c>
      <c r="N78">
        <v>0.105580600360381</v>
      </c>
      <c r="O78">
        <v>-2.8457019943743901E-3</v>
      </c>
      <c r="P78">
        <v>-3.5308347197097142E-3</v>
      </c>
    </row>
    <row r="79" spans="1:16" x14ac:dyDescent="0.25">
      <c r="A79">
        <f t="shared" ca="1" si="1"/>
        <v>-2.3455843492885468E-3</v>
      </c>
      <c r="B79" s="25">
        <v>38848.261109999999</v>
      </c>
      <c r="C79">
        <v>0.47899999999999998</v>
      </c>
      <c r="D79">
        <v>0.47851506826798501</v>
      </c>
      <c r="E79">
        <v>-4.8493173201480302E-4</v>
      </c>
      <c r="F79">
        <v>-2.8909730999999998E-3</v>
      </c>
      <c r="G79">
        <v>-3.3342833849541502E-2</v>
      </c>
      <c r="H79">
        <v>-5.7150829907054099E-2</v>
      </c>
      <c r="I79">
        <v>-7.8346850177298102E-2</v>
      </c>
      <c r="J79">
        <v>-2.4497081120473801E-2</v>
      </c>
      <c r="K79">
        <v>0.26879272072952198</v>
      </c>
      <c r="L79">
        <v>0.15434904536761199</v>
      </c>
      <c r="M79">
        <v>0.14895448435331701</v>
      </c>
      <c r="N79">
        <v>0.105477902053203</v>
      </c>
      <c r="O79">
        <v>-2.8305160813033498E-3</v>
      </c>
      <c r="P79">
        <v>-2.3455843492885468E-3</v>
      </c>
    </row>
    <row r="80" spans="1:16" x14ac:dyDescent="0.25">
      <c r="A80">
        <f t="shared" ca="1" si="1"/>
        <v>-3.9374713409170894E-3</v>
      </c>
      <c r="B80" s="25">
        <v>38848.264580000003</v>
      </c>
      <c r="C80">
        <v>0.46700000000000003</v>
      </c>
      <c r="D80">
        <v>0.468122008226387</v>
      </c>
      <c r="E80">
        <v>1.12200822638725E-3</v>
      </c>
      <c r="F80">
        <v>-2.8909730999999998E-3</v>
      </c>
      <c r="G80">
        <v>-3.5426086738368702E-2</v>
      </c>
      <c r="H80">
        <v>-5.9371436227643799E-2</v>
      </c>
      <c r="I80">
        <v>-8.2080021633535005E-2</v>
      </c>
      <c r="J80">
        <v>-2.5734118926431598E-2</v>
      </c>
      <c r="K80">
        <v>0.26827174339280102</v>
      </c>
      <c r="L80">
        <v>0.15408932016940999</v>
      </c>
      <c r="M80">
        <v>0.14870384065865899</v>
      </c>
      <c r="N80">
        <v>0.10537520374602399</v>
      </c>
      <c r="O80">
        <v>-2.8154631145298399E-3</v>
      </c>
      <c r="P80">
        <v>-3.9374713409170894E-3</v>
      </c>
    </row>
    <row r="81" spans="1:16" x14ac:dyDescent="0.25">
      <c r="A81">
        <f t="shared" ca="1" si="1"/>
        <v>-2.571092768306635E-3</v>
      </c>
      <c r="B81" s="25">
        <v>38848.268060000002</v>
      </c>
      <c r="C81">
        <v>0.45800000000000002</v>
      </c>
      <c r="D81">
        <v>0.457770516612301</v>
      </c>
      <c r="E81">
        <v>-2.2948338769862499E-4</v>
      </c>
      <c r="F81">
        <v>-2.8909730999999998E-3</v>
      </c>
      <c r="G81">
        <v>-3.7515341638722097E-2</v>
      </c>
      <c r="H81">
        <v>-6.15984400725402E-2</v>
      </c>
      <c r="I81">
        <v>-8.5823941457786504E-2</v>
      </c>
      <c r="J81">
        <v>-2.6974722819106099E-2</v>
      </c>
      <c r="K81">
        <v>0.26774925260726501</v>
      </c>
      <c r="L81">
        <v>0.15390151173410799</v>
      </c>
      <c r="M81">
        <v>0.14845152872465001</v>
      </c>
      <c r="N81">
        <v>0.10527221879043699</v>
      </c>
      <c r="O81">
        <v>-2.8005761560052599E-3</v>
      </c>
      <c r="P81">
        <v>-2.571092768306635E-3</v>
      </c>
    </row>
    <row r="82" spans="1:16" x14ac:dyDescent="0.25">
      <c r="A82">
        <f t="shared" ca="1" si="1"/>
        <v>-3.21236316471368E-3</v>
      </c>
      <c r="B82" s="25">
        <v>38848.271529999998</v>
      </c>
      <c r="C82">
        <v>0.44700000000000001</v>
      </c>
      <c r="D82">
        <v>0.44742649911141902</v>
      </c>
      <c r="E82">
        <v>4.2649911141962E-4</v>
      </c>
      <c r="F82">
        <v>-2.8909730999999998E-3</v>
      </c>
      <c r="G82">
        <v>-3.9598594527549297E-2</v>
      </c>
      <c r="H82">
        <v>-6.3819040939145005E-2</v>
      </c>
      <c r="I82">
        <v>-8.9557112914023407E-2</v>
      </c>
      <c r="J82">
        <v>-2.8211760625063899E-2</v>
      </c>
      <c r="K82">
        <v>0.26722825333650302</v>
      </c>
      <c r="L82">
        <v>0.153714244607775</v>
      </c>
      <c r="M82">
        <v>0.14819993351569499</v>
      </c>
      <c r="N82">
        <v>0.10514741381052101</v>
      </c>
      <c r="O82">
        <v>-2.78586405329406E-3</v>
      </c>
      <c r="P82">
        <v>-3.21236316471368E-3</v>
      </c>
    </row>
    <row r="83" spans="1:16" x14ac:dyDescent="0.25">
      <c r="A83">
        <f t="shared" ca="1" si="1"/>
        <v>8.7593368754652033E-4</v>
      </c>
      <c r="B83" s="25">
        <v>38848.275000000001</v>
      </c>
      <c r="C83">
        <v>0.44</v>
      </c>
      <c r="D83">
        <v>0.43635278793483101</v>
      </c>
      <c r="E83">
        <v>-3.6472120651688802E-3</v>
      </c>
      <c r="F83">
        <v>-2.8909730999999998E-3</v>
      </c>
      <c r="G83">
        <v>-4.1681844993279399E-2</v>
      </c>
      <c r="H83">
        <v>-6.6388385963247101E-2</v>
      </c>
      <c r="I83">
        <v>-9.3591191157571599E-2</v>
      </c>
      <c r="J83">
        <v>-2.9485673695287901E-2</v>
      </c>
      <c r="K83">
        <v>0.266707275999782</v>
      </c>
      <c r="L83">
        <v>0.153493545208509</v>
      </c>
      <c r="M83">
        <v>0.14794833830674001</v>
      </c>
      <c r="N83">
        <v>0.105012975706808</v>
      </c>
      <c r="O83">
        <v>-2.7712783776223599E-3</v>
      </c>
      <c r="P83">
        <v>8.7593368754652033E-4</v>
      </c>
    </row>
    <row r="84" spans="1:16" x14ac:dyDescent="0.25">
      <c r="A84">
        <f t="shared" ca="1" si="1"/>
        <v>6.0774746622739746E-5</v>
      </c>
      <c r="B84" s="25">
        <v>38848.278469999997</v>
      </c>
      <c r="C84">
        <v>0.42799999999999999</v>
      </c>
      <c r="D84">
        <v>0.42518235280616901</v>
      </c>
      <c r="E84">
        <v>-2.8176471938303098E-3</v>
      </c>
      <c r="F84">
        <v>-2.8909730999999998E-3</v>
      </c>
      <c r="G84">
        <v>-4.3765097882106599E-2</v>
      </c>
      <c r="H84">
        <v>-6.8991540239844704E-2</v>
      </c>
      <c r="I84">
        <v>-9.7638973332753107E-2</v>
      </c>
      <c r="J84">
        <v>-3.07664052635045E-2</v>
      </c>
      <c r="K84">
        <v>0.26618627672901901</v>
      </c>
      <c r="L84">
        <v>0.15323063659804201</v>
      </c>
      <c r="M84">
        <v>0.14769675545511399</v>
      </c>
      <c r="N84">
        <v>0.10487854628941</v>
      </c>
      <c r="O84">
        <v>-2.7568724472075701E-3</v>
      </c>
      <c r="P84">
        <v>6.0774746622739746E-5</v>
      </c>
    </row>
    <row r="85" spans="1:16" x14ac:dyDescent="0.25">
      <c r="A85">
        <f t="shared" ca="1" si="1"/>
        <v>2.2456171680639799E-3</v>
      </c>
      <c r="B85" s="25">
        <v>38848.281940000001</v>
      </c>
      <c r="C85">
        <v>0.41899999999999998</v>
      </c>
      <c r="D85">
        <v>0.414011764043902</v>
      </c>
      <c r="E85">
        <v>-4.9882359560976999E-3</v>
      </c>
      <c r="F85">
        <v>-2.8909730999999998E-3</v>
      </c>
      <c r="G85">
        <v>-4.5848350770933799E-2</v>
      </c>
      <c r="H85">
        <v>-7.1594689062457403E-2</v>
      </c>
      <c r="I85">
        <v>-0.101686755507934</v>
      </c>
      <c r="J85">
        <v>-3.2047140336474697E-2</v>
      </c>
      <c r="K85">
        <v>0.26566529939229799</v>
      </c>
      <c r="L85">
        <v>0.15296771509926599</v>
      </c>
      <c r="M85">
        <v>0.147445160246159</v>
      </c>
      <c r="N85">
        <v>0.104744116872012</v>
      </c>
      <c r="O85">
        <v>-2.7426187880337199E-3</v>
      </c>
      <c r="P85">
        <v>2.2456171680639799E-3</v>
      </c>
    </row>
    <row r="86" spans="1:16" x14ac:dyDescent="0.25">
      <c r="A86">
        <f t="shared" ca="1" si="1"/>
        <v>-5.1284712571879982E-4</v>
      </c>
      <c r="B86" s="25">
        <v>38848.28542</v>
      </c>
      <c r="C86">
        <v>0.40500000000000003</v>
      </c>
      <c r="D86">
        <v>0.40278439142573802</v>
      </c>
      <c r="E86">
        <v>-2.21560857426145E-3</v>
      </c>
      <c r="F86">
        <v>-2.8909730999999998E-3</v>
      </c>
      <c r="G86">
        <v>-4.7937608094384299E-2</v>
      </c>
      <c r="H86">
        <v>-7.4244054953250094E-2</v>
      </c>
      <c r="I86">
        <v>-0.10574619837945</v>
      </c>
      <c r="J86">
        <v>-3.3331565914911897E-2</v>
      </c>
      <c r="K86">
        <v>0.26514280860676198</v>
      </c>
      <c r="L86">
        <v>0.15270404607858301</v>
      </c>
      <c r="M86">
        <v>0.147207096311949</v>
      </c>
      <c r="N86">
        <v>0.10460929657041999</v>
      </c>
      <c r="O86">
        <v>-2.7284556999802498E-3</v>
      </c>
      <c r="P86">
        <v>-5.1284712571879982E-4</v>
      </c>
    </row>
    <row r="87" spans="1:16" x14ac:dyDescent="0.25">
      <c r="A87">
        <f t="shared" ca="1" si="1"/>
        <v>1.6996354968492598E-3</v>
      </c>
      <c r="B87" s="25">
        <v>38848.288890000003</v>
      </c>
      <c r="C87">
        <v>0.39600000000000002</v>
      </c>
      <c r="D87">
        <v>0.391585884928217</v>
      </c>
      <c r="E87">
        <v>-4.4141150717828996E-3</v>
      </c>
      <c r="F87">
        <v>-2.8909730999999998E-3</v>
      </c>
      <c r="G87">
        <v>-5.0020860983211499E-2</v>
      </c>
      <c r="H87">
        <v>-7.6889630324526004E-2</v>
      </c>
      <c r="I87">
        <v>-0.10979398055463201</v>
      </c>
      <c r="J87">
        <v>-3.4612300987882101E-2</v>
      </c>
      <c r="K87">
        <v>0.26462180933599999</v>
      </c>
      <c r="L87">
        <v>0.15244113746811599</v>
      </c>
      <c r="M87">
        <v>0.146970305182578</v>
      </c>
      <c r="N87">
        <v>0.104474858466706</v>
      </c>
      <c r="O87">
        <v>-2.7144795749336399E-3</v>
      </c>
      <c r="P87">
        <v>1.6996354968492598E-3</v>
      </c>
    </row>
    <row r="88" spans="1:16" x14ac:dyDescent="0.25">
      <c r="A88">
        <f t="shared" ca="1" si="1"/>
        <v>-2.948731257915671E-3</v>
      </c>
      <c r="B88" s="25">
        <v>38848.292359999999</v>
      </c>
      <c r="C88">
        <v>0.38</v>
      </c>
      <c r="D88">
        <v>0.38024806133411798</v>
      </c>
      <c r="E88">
        <v>2.4806133411842102E-4</v>
      </c>
      <c r="F88">
        <v>-2.8909730999999998E-3</v>
      </c>
      <c r="G88">
        <v>-5.2104113872038699E-2</v>
      </c>
      <c r="H88">
        <v>-7.9535200241816997E-2</v>
      </c>
      <c r="I88">
        <v>-0.113841762729813</v>
      </c>
      <c r="J88">
        <v>-3.58930325560987E-2</v>
      </c>
      <c r="K88">
        <v>0.26397984383030998</v>
      </c>
      <c r="L88">
        <v>0.15217821596934</v>
      </c>
      <c r="M88">
        <v>0.146733514053207</v>
      </c>
      <c r="N88">
        <v>0.104322239904825</v>
      </c>
      <c r="O88">
        <v>-2.7006699237972498E-3</v>
      </c>
      <c r="P88">
        <v>-2.948731257915671E-3</v>
      </c>
    </row>
    <row r="89" spans="1:16" x14ac:dyDescent="0.25">
      <c r="A89">
        <f t="shared" ca="1" si="1"/>
        <v>-3.007384692103E-4</v>
      </c>
      <c r="B89" s="25">
        <v>38848.295830000003</v>
      </c>
      <c r="C89">
        <v>0.371</v>
      </c>
      <c r="D89">
        <v>0.36861375549480002</v>
      </c>
      <c r="E89">
        <v>-2.3862445051997501E-3</v>
      </c>
      <c r="F89">
        <v>-2.8909730999999998E-3</v>
      </c>
      <c r="G89">
        <v>-5.4187366760865899E-2</v>
      </c>
      <c r="H89">
        <v>-8.2157410741711803E-2</v>
      </c>
      <c r="I89">
        <v>-0.118056510490892</v>
      </c>
      <c r="J89">
        <v>-3.7265809466274398E-2</v>
      </c>
      <c r="K89">
        <v>0.263285126956532</v>
      </c>
      <c r="L89">
        <v>0.15191529447056501</v>
      </c>
      <c r="M89">
        <v>0.146496722923836</v>
      </c>
      <c r="N89">
        <v>0.104161664678021</v>
      </c>
      <c r="O89">
        <v>-2.6869829744100501E-3</v>
      </c>
      <c r="P89">
        <v>-3.007384692103E-4</v>
      </c>
    </row>
    <row r="90" spans="1:16" x14ac:dyDescent="0.25">
      <c r="A90">
        <f t="shared" ca="1" si="1"/>
        <v>-5.964403302513E-4</v>
      </c>
      <c r="B90" s="25">
        <v>38848.299310000002</v>
      </c>
      <c r="C90">
        <v>0.35899999999999999</v>
      </c>
      <c r="D90">
        <v>0.35692306025336601</v>
      </c>
      <c r="E90">
        <v>-2.0769397466339199E-3</v>
      </c>
      <c r="F90">
        <v>-2.8909730999999998E-3</v>
      </c>
      <c r="G90">
        <v>-5.6276619238122202E-2</v>
      </c>
      <c r="H90">
        <v>-8.4784878883065906E-2</v>
      </c>
      <c r="I90">
        <v>-0.12229126295106101</v>
      </c>
      <c r="J90">
        <v>-3.8659737564003802E-2</v>
      </c>
      <c r="K90">
        <v>0.26258841408504202</v>
      </c>
      <c r="L90">
        <v>0.15165162544988101</v>
      </c>
      <c r="M90">
        <v>0.14625925214139601</v>
      </c>
      <c r="N90">
        <v>0.104000620390184</v>
      </c>
      <c r="O90">
        <v>-2.6733800768852199E-3</v>
      </c>
      <c r="P90">
        <v>-5.964403302513E-4</v>
      </c>
    </row>
    <row r="91" spans="1:16" x14ac:dyDescent="0.25">
      <c r="A91">
        <f t="shared" ca="1" si="1"/>
        <v>6.8558844307059844E-5</v>
      </c>
      <c r="B91" s="25">
        <v>38848.302779999998</v>
      </c>
      <c r="C91">
        <v>0.34799999999999998</v>
      </c>
      <c r="D91">
        <v>0.34527147212388198</v>
      </c>
      <c r="E91">
        <v>-2.7285278761178199E-3</v>
      </c>
      <c r="F91">
        <v>-2.8909730999999998E-3</v>
      </c>
      <c r="G91">
        <v>-5.8354308695999002E-2</v>
      </c>
      <c r="H91">
        <v>-8.7404793255311003E-2</v>
      </c>
      <c r="I91">
        <v>-0.126513832026796</v>
      </c>
      <c r="J91">
        <v>-4.0049659728448303E-2</v>
      </c>
      <c r="K91">
        <v>0.26189378494742699</v>
      </c>
      <c r="L91">
        <v>0.15138871683941399</v>
      </c>
      <c r="M91">
        <v>0.14602246101202501</v>
      </c>
      <c r="N91">
        <v>0.10384004516338</v>
      </c>
      <c r="O91">
        <v>-2.6599690318107601E-3</v>
      </c>
      <c r="P91">
        <v>6.8558844307059844E-5</v>
      </c>
    </row>
    <row r="92" spans="1:16" x14ac:dyDescent="0.25">
      <c r="A92">
        <f t="shared" ca="1" si="1"/>
        <v>-2.1955420718000997E-4</v>
      </c>
      <c r="B92" s="25">
        <v>38848.306250000001</v>
      </c>
      <c r="C92">
        <v>0.33600000000000002</v>
      </c>
      <c r="D92">
        <v>0.33357285838470202</v>
      </c>
      <c r="E92">
        <v>-2.4271416152973299E-3</v>
      </c>
      <c r="F92">
        <v>-2.8909730999999998E-3</v>
      </c>
      <c r="G92">
        <v>-6.0421927762312297E-2</v>
      </c>
      <c r="H92">
        <v>-9.0024707627556197E-2</v>
      </c>
      <c r="I92">
        <v>-0.13073641060595201</v>
      </c>
      <c r="J92">
        <v>-4.1439581892892902E-2</v>
      </c>
      <c r="K92">
        <v>0.26119919967789401</v>
      </c>
      <c r="L92">
        <v>0.151125795340639</v>
      </c>
      <c r="M92">
        <v>0.145728690240783</v>
      </c>
      <c r="N92">
        <v>0.10367946993657599</v>
      </c>
      <c r="O92">
        <v>-2.6466958224773398E-3</v>
      </c>
      <c r="P92">
        <v>-2.1955420718000997E-4</v>
      </c>
    </row>
    <row r="93" spans="1:16" x14ac:dyDescent="0.25">
      <c r="A93">
        <f t="shared" ca="1" si="1"/>
        <v>4.9456842015306026E-4</v>
      </c>
      <c r="B93" s="25">
        <v>38848.309719999997</v>
      </c>
      <c r="C93">
        <v>0.32500000000000001</v>
      </c>
      <c r="D93">
        <v>0.32187187788304999</v>
      </c>
      <c r="E93">
        <v>-3.1281221169493501E-3</v>
      </c>
      <c r="F93">
        <v>-2.8909730999999998E-3</v>
      </c>
      <c r="G93">
        <v>-6.2489546828625599E-2</v>
      </c>
      <c r="H93">
        <v>-9.2644627453786196E-2</v>
      </c>
      <c r="I93">
        <v>-0.13495898918510699</v>
      </c>
      <c r="J93">
        <v>-4.28295040573375E-2</v>
      </c>
      <c r="K93">
        <v>0.26050459247432001</v>
      </c>
      <c r="L93">
        <v>0.150862873841863</v>
      </c>
      <c r="M93">
        <v>0.14543271986506201</v>
      </c>
      <c r="N93">
        <v>0.103518886023457</v>
      </c>
      <c r="O93">
        <v>-2.6335536967962898E-3</v>
      </c>
      <c r="P93">
        <v>4.9456842015306026E-4</v>
      </c>
    </row>
    <row r="94" spans="1:16" x14ac:dyDescent="0.25">
      <c r="A94">
        <f t="shared" ca="1" si="1"/>
        <v>-5.0155196508246298E-3</v>
      </c>
      <c r="B94" s="25">
        <v>38848.313190000001</v>
      </c>
      <c r="C94">
        <v>0.308</v>
      </c>
      <c r="D94">
        <v>0.31039501261914498</v>
      </c>
      <c r="E94">
        <v>2.3950126191454799E-3</v>
      </c>
      <c r="F94">
        <v>-2.8909730999999998E-3</v>
      </c>
      <c r="G94">
        <v>-6.4557049586277795E-2</v>
      </c>
      <c r="H94">
        <v>-9.5264547280016307E-2</v>
      </c>
      <c r="I94">
        <v>-0.13918156776426199</v>
      </c>
      <c r="J94">
        <v>-4.4219426221782002E-2</v>
      </c>
      <c r="K94">
        <v>0.26004443823269402</v>
      </c>
      <c r="L94">
        <v>0.15059996523139699</v>
      </c>
      <c r="M94">
        <v>0.14513674948934199</v>
      </c>
      <c r="N94">
        <v>0.103347930649729</v>
      </c>
      <c r="O94">
        <v>-2.62050703167915E-3</v>
      </c>
      <c r="P94">
        <v>-5.0155196508246298E-3</v>
      </c>
    </row>
    <row r="95" spans="1:16" x14ac:dyDescent="0.25">
      <c r="A95">
        <f t="shared" ca="1" si="1"/>
        <v>-2.2260401843474053E-3</v>
      </c>
      <c r="B95" s="25">
        <v>38848.31667</v>
      </c>
      <c r="C95">
        <v>0.29899999999999999</v>
      </c>
      <c r="D95">
        <v>0.29861842195860899</v>
      </c>
      <c r="E95">
        <v>-3.81578041390995E-4</v>
      </c>
      <c r="F95">
        <v>-2.8909730999999998E-3</v>
      </c>
      <c r="G95">
        <v>-6.6630295084066204E-2</v>
      </c>
      <c r="H95">
        <v>-9.7892004513400493E-2</v>
      </c>
      <c r="I95">
        <v>-0.143735910735454</v>
      </c>
      <c r="J95">
        <v>-4.5701856355651597E-2</v>
      </c>
      <c r="K95">
        <v>0.25968586053394399</v>
      </c>
      <c r="L95">
        <v>0.15037938182690899</v>
      </c>
      <c r="M95">
        <v>0.14483992645795199</v>
      </c>
      <c r="N95">
        <v>0.10317191115411301</v>
      </c>
      <c r="O95">
        <v>-2.6076182257384001E-3</v>
      </c>
      <c r="P95">
        <v>-2.2260401843474053E-3</v>
      </c>
    </row>
    <row r="96" spans="1:16" x14ac:dyDescent="0.25">
      <c r="A96">
        <f t="shared" ca="1" si="1"/>
        <v>-1.4930001208653401E-3</v>
      </c>
      <c r="B96" s="25">
        <v>38848.320140000003</v>
      </c>
      <c r="C96">
        <v>0.28799999999999998</v>
      </c>
      <c r="D96">
        <v>0.28689813612495502</v>
      </c>
      <c r="E96">
        <v>-1.1018638750443499E-3</v>
      </c>
      <c r="F96">
        <v>-2.8909730999999998E-3</v>
      </c>
      <c r="G96">
        <v>-6.8697579762979202E-2</v>
      </c>
      <c r="H96">
        <v>-0.10051192433962999</v>
      </c>
      <c r="I96">
        <v>-0.14829234445904399</v>
      </c>
      <c r="J96">
        <v>-4.7196546117369197E-2</v>
      </c>
      <c r="K96">
        <v>0.25932831373511001</v>
      </c>
      <c r="L96">
        <v>0.15021370261775399</v>
      </c>
      <c r="M96">
        <v>0.144543956082231</v>
      </c>
      <c r="N96">
        <v>0.102996395464791</v>
      </c>
      <c r="O96">
        <v>-2.59486399590969E-3</v>
      </c>
      <c r="P96">
        <v>-1.4930001208653401E-3</v>
      </c>
    </row>
    <row r="97" spans="1:16" x14ac:dyDescent="0.25">
      <c r="A97">
        <f t="shared" ca="1" si="1"/>
        <v>-3.65176865183231E-3</v>
      </c>
      <c r="B97" s="25">
        <v>38848.323609999999</v>
      </c>
      <c r="C97">
        <v>0.27400000000000002</v>
      </c>
      <c r="D97">
        <v>0.27506955411196099</v>
      </c>
      <c r="E97">
        <v>1.06955411196169E-3</v>
      </c>
      <c r="F97">
        <v>-2.8909730999999998E-3</v>
      </c>
      <c r="G97">
        <v>-7.0873055727578294E-2</v>
      </c>
      <c r="H97">
        <v>-0.10313184416586001</v>
      </c>
      <c r="I97">
        <v>-0.15284878768605401</v>
      </c>
      <c r="J97">
        <v>-4.8691239383840401E-2</v>
      </c>
      <c r="K97">
        <v>0.25897076693627702</v>
      </c>
      <c r="L97">
        <v>0.15004803629690799</v>
      </c>
      <c r="M97">
        <v>0.14424798570651001</v>
      </c>
      <c r="N97">
        <v>0.102820879775469</v>
      </c>
      <c r="O97">
        <v>-2.5822145398706202E-3</v>
      </c>
      <c r="P97">
        <v>-3.65176865183231E-3</v>
      </c>
    </row>
    <row r="98" spans="1:16" x14ac:dyDescent="0.25">
      <c r="A98">
        <f t="shared" ca="1" si="1"/>
        <v>-3.5470942849006861E-3</v>
      </c>
      <c r="B98" s="25">
        <v>38848.327080000003</v>
      </c>
      <c r="C98">
        <v>0.26200000000000001</v>
      </c>
      <c r="D98">
        <v>0.26297741627820698</v>
      </c>
      <c r="E98">
        <v>9.7741627820696598E-4</v>
      </c>
      <c r="F98">
        <v>-2.8909730999999998E-3</v>
      </c>
      <c r="G98">
        <v>-7.3245209637901404E-2</v>
      </c>
      <c r="H98">
        <v>-0.10575175308412001</v>
      </c>
      <c r="I98">
        <v>-0.157405221409645</v>
      </c>
      <c r="J98">
        <v>-5.0185932650311502E-2</v>
      </c>
      <c r="K98">
        <v>0.25861324207148401</v>
      </c>
      <c r="L98">
        <v>0.14980609696479999</v>
      </c>
      <c r="M98">
        <v>0.143961481044446</v>
      </c>
      <c r="N98">
        <v>0.10264536408614799</v>
      </c>
      <c r="O98">
        <v>-2.56967800669372E-3</v>
      </c>
      <c r="P98">
        <v>-3.5470942849006861E-3</v>
      </c>
    </row>
    <row r="99" spans="1:16" x14ac:dyDescent="0.25">
      <c r="A99">
        <f t="shared" ca="1" si="1"/>
        <v>-4.3110368841638904E-3</v>
      </c>
      <c r="B99" s="25">
        <v>38848.330560000002</v>
      </c>
      <c r="C99">
        <v>0.249</v>
      </c>
      <c r="D99">
        <v>0.25075374802884898</v>
      </c>
      <c r="E99">
        <v>1.75374802884964E-3</v>
      </c>
      <c r="F99">
        <v>-2.8909730999999998E-3</v>
      </c>
      <c r="G99">
        <v>-7.5624196682057401E-2</v>
      </c>
      <c r="H99">
        <v>-0.108379221225475</v>
      </c>
      <c r="I99">
        <v>-0.16197478885966901</v>
      </c>
      <c r="J99">
        <v>-5.1684929754117599E-2</v>
      </c>
      <c r="K99">
        <v>0.25825466437273298</v>
      </c>
      <c r="L99">
        <v>0.14946660602365999</v>
      </c>
      <c r="M99">
        <v>0.143674531518555</v>
      </c>
      <c r="N99">
        <v>0.102469344590532</v>
      </c>
      <c r="O99">
        <v>-2.55728885531425E-3</v>
      </c>
      <c r="P99">
        <v>-4.3110368841638904E-3</v>
      </c>
    </row>
    <row r="100" spans="1:16" x14ac:dyDescent="0.25">
      <c r="A100">
        <f t="shared" ca="1" si="1"/>
        <v>-4.0945400323516498E-3</v>
      </c>
      <c r="B100" s="25">
        <v>38848.334029999998</v>
      </c>
      <c r="C100">
        <v>0.23699999999999999</v>
      </c>
      <c r="D100">
        <v>0.238549560234675</v>
      </c>
      <c r="E100">
        <v>1.54956023467545E-3</v>
      </c>
      <c r="F100">
        <v>-2.8909730999999998E-3</v>
      </c>
      <c r="G100">
        <v>-7.7996350592380498E-2</v>
      </c>
      <c r="H100">
        <v>-0.110999141051705</v>
      </c>
      <c r="I100">
        <v>-0.166531222583259</v>
      </c>
      <c r="J100">
        <v>-5.31796230205887E-2</v>
      </c>
      <c r="K100">
        <v>0.25789711757389999</v>
      </c>
      <c r="L100">
        <v>0.14912809459398699</v>
      </c>
      <c r="M100">
        <v>0.14338840993367599</v>
      </c>
      <c r="N100">
        <v>0.102278228278721</v>
      </c>
      <c r="O100">
        <v>-2.5449797976762E-3</v>
      </c>
      <c r="P100">
        <v>-4.0945400323516498E-3</v>
      </c>
    </row>
    <row r="101" spans="1:16" x14ac:dyDescent="0.25">
      <c r="A101">
        <f t="shared" ca="1" si="1"/>
        <v>-3.0536483975134561E-3</v>
      </c>
      <c r="B101" s="25">
        <v>38848.337500000001</v>
      </c>
      <c r="C101">
        <v>0.22600000000000001</v>
      </c>
      <c r="D101">
        <v>0.22652078673634701</v>
      </c>
      <c r="E101">
        <v>5.2078673634750605E-4</v>
      </c>
      <c r="F101">
        <v>-2.8909730999999998E-3</v>
      </c>
      <c r="G101">
        <v>-8.0368504502703705E-2</v>
      </c>
      <c r="H101">
        <v>-0.113534305952337</v>
      </c>
      <c r="I101">
        <v>-0.170971258418747</v>
      </c>
      <c r="J101">
        <v>-5.4710551933806799E-2</v>
      </c>
      <c r="K101">
        <v>0.25753957077506601</v>
      </c>
      <c r="L101">
        <v>0.14880707259930601</v>
      </c>
      <c r="M101">
        <v>0.14310228834879701</v>
      </c>
      <c r="N101">
        <v>0.10208031058193801</v>
      </c>
      <c r="O101">
        <v>-2.5328616611659501E-3</v>
      </c>
      <c r="P101">
        <v>-3.0536483975134561E-3</v>
      </c>
    </row>
    <row r="102" spans="1:16" x14ac:dyDescent="0.25">
      <c r="A102">
        <f t="shared" ca="1" si="1"/>
        <v>-1.0041687335850501E-2</v>
      </c>
      <c r="B102" s="25">
        <v>38848.340969999997</v>
      </c>
      <c r="C102">
        <v>0.20699999999999999</v>
      </c>
      <c r="D102">
        <v>0.214520884672211</v>
      </c>
      <c r="E102">
        <v>7.5208846722113198E-3</v>
      </c>
      <c r="F102">
        <v>-2.8909730999999998E-3</v>
      </c>
      <c r="G102">
        <v>-8.2740663259220998E-2</v>
      </c>
      <c r="H102">
        <v>-0.116061246243715</v>
      </c>
      <c r="I102">
        <v>-0.175405991345877</v>
      </c>
      <c r="J102">
        <v>-5.6248185440527801E-2</v>
      </c>
      <c r="K102">
        <v>0.25718204591027299</v>
      </c>
      <c r="L102">
        <v>0.14850814116584499</v>
      </c>
      <c r="M102">
        <v>0.14281616676391801</v>
      </c>
      <c r="N102">
        <v>0.10188239288515499</v>
      </c>
      <c r="O102">
        <v>-2.52080266363918E-3</v>
      </c>
      <c r="P102">
        <v>-1.0041687335850501E-2</v>
      </c>
    </row>
    <row r="103" spans="1:16" x14ac:dyDescent="0.25">
      <c r="A103">
        <f t="shared" ca="1" si="1"/>
        <v>-7.0296911026043393E-3</v>
      </c>
      <c r="B103" s="25">
        <v>38848.344440000001</v>
      </c>
      <c r="C103">
        <v>0.19800000000000001</v>
      </c>
      <c r="D103">
        <v>0.20252083474645999</v>
      </c>
      <c r="E103">
        <v>4.5208347464603896E-3</v>
      </c>
      <c r="F103">
        <v>-2.8909730999999998E-3</v>
      </c>
      <c r="G103">
        <v>-8.5112817169544205E-2</v>
      </c>
      <c r="H103">
        <v>-0.11858819744306399</v>
      </c>
      <c r="I103">
        <v>-0.17984072427300801</v>
      </c>
      <c r="J103">
        <v>-5.7785822452002401E-2</v>
      </c>
      <c r="K103">
        <v>0.25682449911144001</v>
      </c>
      <c r="L103">
        <v>0.148209209732384</v>
      </c>
      <c r="M103">
        <v>0.14253003282171001</v>
      </c>
      <c r="N103">
        <v>0.101684483874687</v>
      </c>
      <c r="O103">
        <v>-2.5088563561439501E-3</v>
      </c>
      <c r="P103">
        <v>-7.0296911026043393E-3</v>
      </c>
    </row>
    <row r="104" spans="1:16" x14ac:dyDescent="0.25">
      <c r="A104">
        <f t="shared" ca="1" si="1"/>
        <v>-3.9308167771956301E-3</v>
      </c>
      <c r="B104" s="25">
        <v>38848.34792</v>
      </c>
      <c r="C104">
        <v>0.189</v>
      </c>
      <c r="D104">
        <v>0.19043381173364399</v>
      </c>
      <c r="E104">
        <v>1.4338117336443099E-3</v>
      </c>
      <c r="F104">
        <v>-2.8909730999999998E-3</v>
      </c>
      <c r="G104">
        <v>-8.7491804213700106E-2</v>
      </c>
      <c r="H104">
        <v>-0.121188962874268</v>
      </c>
      <c r="I104">
        <v>-0.184288229796612</v>
      </c>
      <c r="J104">
        <v>-5.9327885967185301E-2</v>
      </c>
      <c r="K104">
        <v>0.25646592141268898</v>
      </c>
      <c r="L104">
        <v>0.14790941478223599</v>
      </c>
      <c r="M104">
        <v>0.14225734365294801</v>
      </c>
      <c r="N104">
        <v>0.10148599288108701</v>
      </c>
      <c r="O104">
        <v>-2.4970050435513202E-3</v>
      </c>
      <c r="P104">
        <v>-3.9308167771956301E-3</v>
      </c>
    </row>
    <row r="105" spans="1:16" x14ac:dyDescent="0.25">
      <c r="A105">
        <f t="shared" ca="1" si="1"/>
        <v>-7.8607425232255102E-3</v>
      </c>
      <c r="B105" s="25">
        <v>38848.351390000003</v>
      </c>
      <c r="C105">
        <v>0.17299999999999999</v>
      </c>
      <c r="D105">
        <v>0.178375433727058</v>
      </c>
      <c r="E105">
        <v>5.37543372705814E-3</v>
      </c>
      <c r="F105">
        <v>-2.8909730999999998E-3</v>
      </c>
      <c r="G105">
        <v>-8.9863958124023299E-2</v>
      </c>
      <c r="H105">
        <v>-0.123788812036006</v>
      </c>
      <c r="I105">
        <v>-0.188722962723742</v>
      </c>
      <c r="J105">
        <v>-6.08655194739064E-2</v>
      </c>
      <c r="K105">
        <v>0.25610837461385599</v>
      </c>
      <c r="L105">
        <v>0.14761048334877599</v>
      </c>
      <c r="M105">
        <v>0.14198602614765199</v>
      </c>
      <c r="N105">
        <v>0.10128808387061899</v>
      </c>
      <c r="O105">
        <v>-2.4853087961673702E-3</v>
      </c>
      <c r="P105">
        <v>-7.8607425232255102E-3</v>
      </c>
    </row>
    <row r="106" spans="1:16" x14ac:dyDescent="0.25">
      <c r="A106">
        <f t="shared" ca="1" si="1"/>
        <v>-5.85466400434685E-3</v>
      </c>
      <c r="B106" s="25">
        <v>38848.354859999999</v>
      </c>
      <c r="C106">
        <v>0.16300000000000001</v>
      </c>
      <c r="D106">
        <v>0.16638093829987</v>
      </c>
      <c r="E106">
        <v>3.3809382998706201E-3</v>
      </c>
      <c r="F106">
        <v>-2.8909730999999998E-3</v>
      </c>
      <c r="G106">
        <v>-9.2236112034346396E-2</v>
      </c>
      <c r="H106">
        <v>-0.126388661197745</v>
      </c>
      <c r="I106">
        <v>-0.19315769565087301</v>
      </c>
      <c r="J106">
        <v>-6.2403152980627402E-2</v>
      </c>
      <c r="K106">
        <v>0.25581485328007297</v>
      </c>
      <c r="L106">
        <v>0.147311551915315</v>
      </c>
      <c r="M106">
        <v>0.141714696285029</v>
      </c>
      <c r="N106">
        <v>0.101090157487521</v>
      </c>
      <c r="O106">
        <v>-2.4737257044762299E-3</v>
      </c>
      <c r="P106">
        <v>-5.85466400434685E-3</v>
      </c>
    </row>
    <row r="107" spans="1:16" x14ac:dyDescent="0.25">
      <c r="A107">
        <f t="shared" ca="1" si="1"/>
        <v>-4.4797992110813499E-3</v>
      </c>
      <c r="B107" s="25">
        <v>38848.358330000003</v>
      </c>
      <c r="C107">
        <v>0.152</v>
      </c>
      <c r="D107">
        <v>0.15401755322148999</v>
      </c>
      <c r="E107">
        <v>2.0175532214904701E-3</v>
      </c>
      <c r="F107">
        <v>-2.8909730999999998E-3</v>
      </c>
      <c r="G107">
        <v>-9.4608265944669603E-2</v>
      </c>
      <c r="H107">
        <v>-0.12908171896170101</v>
      </c>
      <c r="I107">
        <v>-0.19788262501098</v>
      </c>
      <c r="J107">
        <v>-6.3954076512734298E-2</v>
      </c>
      <c r="K107">
        <v>0.25554923204616897</v>
      </c>
      <c r="L107">
        <v>0.14701262048185401</v>
      </c>
      <c r="M107">
        <v>0.14144336642240499</v>
      </c>
      <c r="N107">
        <v>0.100892239790738</v>
      </c>
      <c r="O107">
        <v>-2.4622459895908798E-3</v>
      </c>
      <c r="P107">
        <v>-4.4797992110813499E-3</v>
      </c>
    </row>
    <row r="108" spans="1:16" x14ac:dyDescent="0.25">
      <c r="A108">
        <f t="shared" ca="1" si="1"/>
        <v>-4.0439513931721403E-3</v>
      </c>
      <c r="B108" s="25">
        <v>38848.361810000002</v>
      </c>
      <c r="C108">
        <v>0.14000000000000001</v>
      </c>
      <c r="D108">
        <v>0.14159313831950701</v>
      </c>
      <c r="E108">
        <v>1.5931383195072399E-3</v>
      </c>
      <c r="F108">
        <v>-2.8909730999999998E-3</v>
      </c>
      <c r="G108">
        <v>-9.6987252988825504E-2</v>
      </c>
      <c r="H108">
        <v>-0.13179172771077699</v>
      </c>
      <c r="I108">
        <v>-0.20263482918647399</v>
      </c>
      <c r="J108">
        <v>-6.5511953475844695E-2</v>
      </c>
      <c r="K108">
        <v>0.25528284312083699</v>
      </c>
      <c r="L108">
        <v>0.146712825531706</v>
      </c>
      <c r="M108">
        <v>0.141171270405412</v>
      </c>
      <c r="N108">
        <v>0.10069374879713699</v>
      </c>
      <c r="O108">
        <v>-2.4508130736649002E-3</v>
      </c>
      <c r="P108">
        <v>-4.0439513931721403E-3</v>
      </c>
    </row>
    <row r="109" spans="1:16" x14ac:dyDescent="0.25">
      <c r="A109">
        <f t="shared" ca="1" si="1"/>
        <v>-2.7650528682080472E-3</v>
      </c>
      <c r="B109" s="25">
        <v>38848.365279999998</v>
      </c>
      <c r="C109">
        <v>0.129</v>
      </c>
      <c r="D109">
        <v>0.12932551089317099</v>
      </c>
      <c r="E109">
        <v>3.2551089317178701E-4</v>
      </c>
      <c r="F109">
        <v>-2.8909730999999998E-3</v>
      </c>
      <c r="G109">
        <v>-9.9352253916498101E-2</v>
      </c>
      <c r="H109">
        <v>-0.134493937261423</v>
      </c>
      <c r="I109">
        <v>-0.207373367444014</v>
      </c>
      <c r="J109">
        <v>-6.7065351363943801E-2</v>
      </c>
      <c r="K109">
        <v>0.25513127889901399</v>
      </c>
      <c r="L109">
        <v>0.14641389409824601</v>
      </c>
      <c r="M109">
        <v>0.14089994054278801</v>
      </c>
      <c r="N109">
        <v>0.100495822414039</v>
      </c>
      <c r="O109">
        <v>-2.43954197503626E-3</v>
      </c>
      <c r="P109">
        <v>-2.7650528682080472E-3</v>
      </c>
    </row>
    <row r="110" spans="1:16" x14ac:dyDescent="0.25">
      <c r="A110">
        <f t="shared" ca="1" si="1"/>
        <v>-2.5438271240659427E-3</v>
      </c>
      <c r="B110" s="25">
        <v>38848.368750000001</v>
      </c>
      <c r="C110">
        <v>0.11700000000000001</v>
      </c>
      <c r="D110">
        <v>0.117115449611223</v>
      </c>
      <c r="E110">
        <v>1.1544961122353299E-4</v>
      </c>
      <c r="F110">
        <v>-2.8909730999999998E-3</v>
      </c>
      <c r="G110">
        <v>-0.101704276736082</v>
      </c>
      <c r="H110">
        <v>-0.13719615772003901</v>
      </c>
      <c r="I110">
        <v>-0.212111905701555</v>
      </c>
      <c r="J110">
        <v>-6.8618749252042796E-2</v>
      </c>
      <c r="K110">
        <v>0.25502913207107902</v>
      </c>
      <c r="L110">
        <v>0.14611496266478499</v>
      </c>
      <c r="M110">
        <v>0.14062389018066401</v>
      </c>
      <c r="N110">
        <v>0.100297904717256</v>
      </c>
      <c r="O110">
        <v>-2.4283775128424098E-3</v>
      </c>
      <c r="P110">
        <v>-2.5438271240659427E-3</v>
      </c>
    </row>
    <row r="111" spans="1:16" x14ac:dyDescent="0.25">
      <c r="A111">
        <f t="shared" ca="1" si="1"/>
        <v>-1.3223852839633202E-3</v>
      </c>
      <c r="B111" s="25">
        <v>38848.372219999997</v>
      </c>
      <c r="C111">
        <v>0.106</v>
      </c>
      <c r="D111">
        <v>0.104905067226694</v>
      </c>
      <c r="E111">
        <v>-1.0949327733055299E-3</v>
      </c>
      <c r="F111">
        <v>-2.8909730999999998E-3</v>
      </c>
      <c r="G111">
        <v>-0.10405630924805501</v>
      </c>
      <c r="H111">
        <v>-0.139898378178654</v>
      </c>
      <c r="I111">
        <v>-0.216850443959095</v>
      </c>
      <c r="J111">
        <v>-7.0172147140141902E-2</v>
      </c>
      <c r="K111">
        <v>0.254926985243144</v>
      </c>
      <c r="L111">
        <v>0.145816031231324</v>
      </c>
      <c r="M111">
        <v>0.140347642101284</v>
      </c>
      <c r="N111">
        <v>0.100099978334158</v>
      </c>
      <c r="O111">
        <v>-2.4173180572688501E-3</v>
      </c>
      <c r="P111">
        <v>-1.3223852839633202E-3</v>
      </c>
    </row>
    <row r="112" spans="1:16" x14ac:dyDescent="0.25">
      <c r="A112">
        <f t="shared" ca="1" si="1"/>
        <v>-2.68331473521328E-3</v>
      </c>
      <c r="B112" s="25">
        <v>38848.375690000001</v>
      </c>
      <c r="C112">
        <v>9.1999999999999998E-2</v>
      </c>
      <c r="D112">
        <v>9.2276981860542603E-2</v>
      </c>
      <c r="E112">
        <v>2.7698186054266001E-4</v>
      </c>
      <c r="F112">
        <v>-2.8909730999999998E-3</v>
      </c>
      <c r="G112">
        <v>-0.106484931013286</v>
      </c>
      <c r="H112">
        <v>-0.14260058772930001</v>
      </c>
      <c r="I112">
        <v>-0.221589001223475</v>
      </c>
      <c r="J112">
        <v>-7.1725545028240995E-2</v>
      </c>
      <c r="K112">
        <v>0.25448378601504501</v>
      </c>
      <c r="L112">
        <v>0.14551709979786401</v>
      </c>
      <c r="M112">
        <v>0.14007140637923199</v>
      </c>
      <c r="N112">
        <v>9.9902060637375098E-2</v>
      </c>
      <c r="O112">
        <v>-2.40633287467062E-3</v>
      </c>
      <c r="P112">
        <v>-2.68331473521328E-3</v>
      </c>
    </row>
    <row r="113" spans="1:16" x14ac:dyDescent="0.25">
      <c r="A113">
        <f t="shared" ca="1" si="1"/>
        <v>-3.92429570820047E-3</v>
      </c>
      <c r="B113" s="25">
        <v>38848.37917</v>
      </c>
      <c r="C113">
        <v>7.8E-2</v>
      </c>
      <c r="D113">
        <v>7.9528879098257496E-2</v>
      </c>
      <c r="E113">
        <v>1.52887909825756E-3</v>
      </c>
      <c r="F113">
        <v>-2.8909730999999998E-3</v>
      </c>
      <c r="G113">
        <v>-0.10906064446510801</v>
      </c>
      <c r="H113">
        <v>-0.14531059647837599</v>
      </c>
      <c r="I113">
        <v>-0.22611603136559999</v>
      </c>
      <c r="J113">
        <v>-7.3284739778678706E-2</v>
      </c>
      <c r="K113">
        <v>0.25388959285018398</v>
      </c>
      <c r="L113">
        <v>0.14519975097118001</v>
      </c>
      <c r="M113">
        <v>0.13979436743082499</v>
      </c>
      <c r="N113">
        <v>9.9703569643774595E-2</v>
      </c>
      <c r="O113">
        <v>-2.39541660994291E-3</v>
      </c>
      <c r="P113">
        <v>-3.92429570820047E-3</v>
      </c>
    </row>
    <row r="114" spans="1:16" x14ac:dyDescent="0.25">
      <c r="A114">
        <f t="shared" ca="1" si="1"/>
        <v>-5.1902797250513201E-3</v>
      </c>
      <c r="B114" s="25">
        <v>38848.382640000003</v>
      </c>
      <c r="C114">
        <v>6.4000000000000001E-2</v>
      </c>
      <c r="D114">
        <v>6.6805625013119305E-2</v>
      </c>
      <c r="E114">
        <v>2.8056250131193801E-3</v>
      </c>
      <c r="F114">
        <v>-2.8909730999999998E-3</v>
      </c>
      <c r="G114">
        <v>-0.111628952932181</v>
      </c>
      <c r="H114">
        <v>-0.148012816936992</v>
      </c>
      <c r="I114">
        <v>-0.23061934097141701</v>
      </c>
      <c r="J114">
        <v>-7.4839700786852204E-2</v>
      </c>
      <c r="K114">
        <v>0.25329708860646299</v>
      </c>
      <c r="L114">
        <v>0.14486120087658</v>
      </c>
      <c r="M114">
        <v>0.139518131708774</v>
      </c>
      <c r="N114">
        <v>9.9505643260676194E-2</v>
      </c>
      <c r="O114">
        <v>-2.38465471193194E-3</v>
      </c>
      <c r="P114">
        <v>-5.1902797250513201E-3</v>
      </c>
    </row>
    <row r="115" spans="1:16" x14ac:dyDescent="0.25">
      <c r="A115">
        <f t="shared" ca="1" si="1"/>
        <v>-3.53550215390677E-3</v>
      </c>
      <c r="B115" s="25">
        <v>38848.386109999999</v>
      </c>
      <c r="C115">
        <v>5.2999999999999999E-2</v>
      </c>
      <c r="D115">
        <v>5.4161495252970399E-2</v>
      </c>
      <c r="E115">
        <v>1.16149525297041E-3</v>
      </c>
      <c r="F115">
        <v>-2.8909730999999998E-3</v>
      </c>
      <c r="G115">
        <v>-0.114118045508735</v>
      </c>
      <c r="H115">
        <v>-0.15071502648763799</v>
      </c>
      <c r="I115">
        <v>-0.23512266958407399</v>
      </c>
      <c r="J115">
        <v>-7.6394661795025701E-2</v>
      </c>
      <c r="K115">
        <v>0.25270460629678299</v>
      </c>
      <c r="L115">
        <v>0.14452265078198001</v>
      </c>
      <c r="M115">
        <v>0.13924189598672199</v>
      </c>
      <c r="N115">
        <v>9.9307725563893307E-2</v>
      </c>
      <c r="O115">
        <v>-2.3740069009363599E-3</v>
      </c>
      <c r="P115">
        <v>-3.53550215390677E-3</v>
      </c>
    </row>
    <row r="116" spans="1:16" x14ac:dyDescent="0.25">
      <c r="A116">
        <f t="shared" ca="1" si="1"/>
        <v>-2.9613253267413721E-3</v>
      </c>
      <c r="B116" s="25">
        <v>38848.389580000003</v>
      </c>
      <c r="C116">
        <v>4.1000000000000002E-2</v>
      </c>
      <c r="D116">
        <v>4.1597918506518602E-2</v>
      </c>
      <c r="E116">
        <v>5.9791850651864204E-4</v>
      </c>
      <c r="F116">
        <v>-2.8909730999999998E-3</v>
      </c>
      <c r="G116">
        <v>-0.116463118885826</v>
      </c>
      <c r="H116">
        <v>-0.153417246946253</v>
      </c>
      <c r="I116">
        <v>-0.23962599819673</v>
      </c>
      <c r="J116">
        <v>-7.7949622803199101E-2</v>
      </c>
      <c r="K116">
        <v>0.252112102053062</v>
      </c>
      <c r="L116">
        <v>0.14415869783080801</v>
      </c>
      <c r="M116">
        <v>0.13892768619408399</v>
      </c>
      <c r="N116">
        <v>9.9109799180794905E-2</v>
      </c>
      <c r="O116">
        <v>-2.3634068202227302E-3</v>
      </c>
      <c r="P116">
        <v>-2.9613253267413721E-3</v>
      </c>
    </row>
    <row r="117" spans="1:16" x14ac:dyDescent="0.25">
      <c r="A117">
        <f t="shared" ca="1" si="1"/>
        <v>-3.317129196459748E-3</v>
      </c>
      <c r="B117" s="25">
        <v>38848.393060000002</v>
      </c>
      <c r="C117">
        <v>2.8000000000000001E-2</v>
      </c>
      <c r="D117">
        <v>2.8964245622838201E-2</v>
      </c>
      <c r="E117">
        <v>9.6424562283823798E-4</v>
      </c>
      <c r="F117">
        <v>-2.8909730999999998E-3</v>
      </c>
      <c r="G117">
        <v>-0.118814947857642</v>
      </c>
      <c r="H117">
        <v>-0.15612725569532901</v>
      </c>
      <c r="I117">
        <v>-0.24414228947426</v>
      </c>
      <c r="J117">
        <v>-7.9509069895891002E-2</v>
      </c>
      <c r="K117">
        <v>0.25151788695416</v>
      </c>
      <c r="L117">
        <v>0.143761415713173</v>
      </c>
      <c r="M117">
        <v>0.138611054365055</v>
      </c>
      <c r="N117">
        <v>9.8911308187194402E-2</v>
      </c>
      <c r="O117">
        <v>-2.3528835736215102E-3</v>
      </c>
      <c r="P117">
        <v>-3.317129196459748E-3</v>
      </c>
    </row>
    <row r="118" spans="1:16" x14ac:dyDescent="0.25">
      <c r="A118">
        <f t="shared" ca="1" si="1"/>
        <v>-2.7002106303878172E-3</v>
      </c>
      <c r="B118" s="25">
        <v>38848.396529999998</v>
      </c>
      <c r="C118">
        <v>1.6E-2</v>
      </c>
      <c r="D118">
        <v>1.63577499533601E-2</v>
      </c>
      <c r="E118">
        <v>3.5774995336011701E-4</v>
      </c>
      <c r="F118">
        <v>-2.8909730999999998E-3</v>
      </c>
      <c r="G118">
        <v>-0.121160011542344</v>
      </c>
      <c r="H118">
        <v>-0.15882946524597499</v>
      </c>
      <c r="I118">
        <v>-0.24864561808691699</v>
      </c>
      <c r="J118">
        <v>-8.1064030904064499E-2</v>
      </c>
      <c r="K118">
        <v>0.25092540464448099</v>
      </c>
      <c r="L118">
        <v>0.143365280655018</v>
      </c>
      <c r="M118">
        <v>0.13829533697833599</v>
      </c>
      <c r="N118">
        <v>9.8704287231854204E-2</v>
      </c>
      <c r="O118">
        <v>-2.3424606770277002E-3</v>
      </c>
      <c r="P118">
        <v>-2.7002106303878172E-3</v>
      </c>
    </row>
    <row r="119" spans="1:16" x14ac:dyDescent="0.25">
      <c r="A119">
        <f t="shared" ca="1" si="1"/>
        <v>-1.1639535400477798E-3</v>
      </c>
      <c r="B119" s="25">
        <v>38848.400000000001</v>
      </c>
      <c r="C119">
        <v>5.0000000000000001E-3</v>
      </c>
      <c r="D119">
        <v>3.8317835118082898E-3</v>
      </c>
      <c r="E119">
        <v>-1.1682164881917001E-3</v>
      </c>
      <c r="F119">
        <v>-2.8909730999999998E-3</v>
      </c>
      <c r="G119">
        <v>-0.123505084919435</v>
      </c>
      <c r="H119">
        <v>-0.161405251426263</v>
      </c>
      <c r="I119">
        <v>-0.25319581756699</v>
      </c>
      <c r="J119">
        <v>-8.26425158179315E-2</v>
      </c>
      <c r="K119">
        <v>0.25033290040076001</v>
      </c>
      <c r="L119">
        <v>0.14299778341893499</v>
      </c>
      <c r="M119">
        <v>0.13797960723428901</v>
      </c>
      <c r="N119">
        <v>9.8493305316683599E-2</v>
      </c>
      <c r="O119">
        <v>-2.3321700282394799E-3</v>
      </c>
      <c r="P119">
        <v>-1.1639535400477798E-3</v>
      </c>
    </row>
    <row r="120" spans="1:16" x14ac:dyDescent="0.25">
      <c r="A120">
        <f t="shared" ca="1" si="1"/>
        <v>-2.6696404073193888E-3</v>
      </c>
      <c r="B120" s="25">
        <v>38848.403469999997</v>
      </c>
      <c r="C120">
        <v>-8.9999999999999906E-3</v>
      </c>
      <c r="D120">
        <v>-8.6523465398892496E-3</v>
      </c>
      <c r="E120">
        <v>3.4765346011074899E-4</v>
      </c>
      <c r="F120">
        <v>-2.8909730999999998E-3</v>
      </c>
      <c r="G120">
        <v>-0.12585014860413701</v>
      </c>
      <c r="H120">
        <v>-0.16396877704846</v>
      </c>
      <c r="I120">
        <v>-0.25774814581314298</v>
      </c>
      <c r="J120">
        <v>-8.4225353635682801E-2</v>
      </c>
      <c r="K120">
        <v>0.249740396157039</v>
      </c>
      <c r="L120">
        <v>0.14266643788893399</v>
      </c>
      <c r="M120">
        <v>0.137663889847571</v>
      </c>
      <c r="N120">
        <v>9.8282314715197605E-2</v>
      </c>
      <c r="O120">
        <v>-2.3219869472086399E-3</v>
      </c>
      <c r="P120">
        <v>-2.6696404073193888E-3</v>
      </c>
    </row>
    <row r="121" spans="1:16" x14ac:dyDescent="0.25">
      <c r="A121">
        <f t="shared" ca="1" si="1"/>
        <v>-2.1753358452302023E-3</v>
      </c>
      <c r="B121" s="25">
        <v>38848.406940000001</v>
      </c>
      <c r="C121">
        <v>-2.1000000000000001E-2</v>
      </c>
      <c r="D121">
        <v>-2.1136523667471398E-2</v>
      </c>
      <c r="E121">
        <v>-1.36523667471428E-4</v>
      </c>
      <c r="F121">
        <v>-2.8909730999999998E-3</v>
      </c>
      <c r="G121">
        <v>-0.12819522198122801</v>
      </c>
      <c r="H121">
        <v>-0.166532302670656</v>
      </c>
      <c r="I121">
        <v>-0.26230047405929502</v>
      </c>
      <c r="J121">
        <v>-8.5808191453434102E-2</v>
      </c>
      <c r="K121">
        <v>0.24914791384735899</v>
      </c>
      <c r="L121">
        <v>0.14233509235893299</v>
      </c>
      <c r="M121">
        <v>0.13734816010352399</v>
      </c>
      <c r="N121">
        <v>9.8071332800027097E-2</v>
      </c>
      <c r="O121">
        <v>-2.3118595127016302E-3</v>
      </c>
      <c r="P121">
        <v>-2.1753358452302023E-3</v>
      </c>
    </row>
    <row r="122" spans="1:16" x14ac:dyDescent="0.25">
      <c r="A122">
        <f t="shared" ca="1" si="1"/>
        <v>-5.81606516251438E-3</v>
      </c>
      <c r="B122" s="25">
        <v>38848.41042</v>
      </c>
      <c r="C122">
        <v>-3.6999999999999998E-2</v>
      </c>
      <c r="D122">
        <v>-3.3485713481808899E-2</v>
      </c>
      <c r="E122">
        <v>3.5142865181910401E-3</v>
      </c>
      <c r="F122">
        <v>-2.8909730999999998E-3</v>
      </c>
      <c r="G122">
        <v>-0.130547050953044</v>
      </c>
      <c r="H122">
        <v>-0.16894165504724101</v>
      </c>
      <c r="I122">
        <v>-0.26686593603188102</v>
      </c>
      <c r="J122">
        <v>-8.7395585450774402E-2</v>
      </c>
      <c r="K122">
        <v>0.24855369874845701</v>
      </c>
      <c r="L122">
        <v>0.14200279309408401</v>
      </c>
      <c r="M122">
        <v>0.13704103106013699</v>
      </c>
      <c r="N122">
        <v>9.7859742842777306E-2</v>
      </c>
      <c r="O122">
        <v>-2.3017786443233399E-3</v>
      </c>
      <c r="P122">
        <v>-5.81606516251438E-3</v>
      </c>
    </row>
    <row r="123" spans="1:16" x14ac:dyDescent="0.25">
      <c r="A123">
        <f t="shared" ca="1" si="1"/>
        <v>-2.5086508620187947E-3</v>
      </c>
      <c r="B123" s="25">
        <v>38848.413890000003</v>
      </c>
      <c r="C123">
        <v>-4.5999999999999999E-2</v>
      </c>
      <c r="D123">
        <v>-4.5783200582150997E-2</v>
      </c>
      <c r="E123">
        <v>2.16799417848925E-4</v>
      </c>
      <c r="F123">
        <v>-2.8909730999999998E-3</v>
      </c>
      <c r="G123">
        <v>-0.132892124330135</v>
      </c>
      <c r="H123">
        <v>-0.17132815522702699</v>
      </c>
      <c r="I123">
        <v>-0.271418264278034</v>
      </c>
      <c r="J123">
        <v>-8.8978423268525703E-2</v>
      </c>
      <c r="K123">
        <v>0.247961216438777</v>
      </c>
      <c r="L123">
        <v>0.14167144756408301</v>
      </c>
      <c r="M123">
        <v>0.13673517482158901</v>
      </c>
      <c r="N123">
        <v>9.7648752241291395E-2</v>
      </c>
      <c r="O123">
        <v>-2.2918514441698699E-3</v>
      </c>
      <c r="P123">
        <v>-2.5086508620187947E-3</v>
      </c>
    </row>
    <row r="124" spans="1:16" x14ac:dyDescent="0.25">
      <c r="A124">
        <f t="shared" ca="1" si="1"/>
        <v>-6.1184103733646104E-3</v>
      </c>
      <c r="B124" s="25">
        <v>38848.417359999999</v>
      </c>
      <c r="C124">
        <v>-6.2E-2</v>
      </c>
      <c r="D124">
        <v>-6.0573730593289202E-2</v>
      </c>
      <c r="E124">
        <v>1.42626940671079E-3</v>
      </c>
      <c r="F124">
        <v>-2.8909730999999998E-3</v>
      </c>
      <c r="G124">
        <v>-0.135237188014837</v>
      </c>
      <c r="H124">
        <v>-0.173714655406813</v>
      </c>
      <c r="I124">
        <v>-0.27597059252418599</v>
      </c>
      <c r="J124">
        <v>-9.0561261086277003E-2</v>
      </c>
      <c r="K124">
        <v>0.24728330104023999</v>
      </c>
      <c r="L124">
        <v>0.14134010203408201</v>
      </c>
      <c r="M124">
        <v>0.13642931858304</v>
      </c>
      <c r="N124">
        <v>9.7440358848115194E-2</v>
      </c>
      <c r="O124">
        <v>-4.6921409666538204E-3</v>
      </c>
      <c r="P124">
        <v>-6.1184103733646104E-3</v>
      </c>
    </row>
    <row r="125" spans="1:16" x14ac:dyDescent="0.25">
      <c r="A125">
        <f t="shared" ca="1" si="1"/>
        <v>-2.4048915724567903E-2</v>
      </c>
      <c r="B125" s="25">
        <v>38848.420830000003</v>
      </c>
      <c r="C125">
        <v>-9.1999999999999998E-2</v>
      </c>
      <c r="D125">
        <v>-0.10262365003366</v>
      </c>
      <c r="E125">
        <v>-1.0623650033660399E-2</v>
      </c>
      <c r="F125">
        <v>-2.8909730999999998E-3</v>
      </c>
      <c r="G125">
        <v>-0.137582261391928</v>
      </c>
      <c r="H125">
        <v>-0.176048633711856</v>
      </c>
      <c r="I125">
        <v>-0.28028404280533598</v>
      </c>
      <c r="J125">
        <v>-9.2078637117594397E-2</v>
      </c>
      <c r="K125">
        <v>0.24656814164045099</v>
      </c>
      <c r="L125">
        <v>0.14100875650408101</v>
      </c>
      <c r="M125">
        <v>0.13612346234449199</v>
      </c>
      <c r="N125">
        <v>9.7233103362258599E-2</v>
      </c>
      <c r="O125">
        <v>-3.4672565758228302E-2</v>
      </c>
      <c r="P125">
        <v>-2.4048915724567903E-2</v>
      </c>
    </row>
    <row r="126" spans="1:16" x14ac:dyDescent="0.25">
      <c r="A126">
        <f t="shared" ca="1" si="1"/>
        <v>-4.3973286551277399E-2</v>
      </c>
      <c r="B126" s="25">
        <v>38848.424310000002</v>
      </c>
      <c r="C126">
        <v>-0.124</v>
      </c>
      <c r="D126">
        <v>-0.13163998841043201</v>
      </c>
      <c r="E126">
        <v>-7.6399884104325E-3</v>
      </c>
      <c r="F126">
        <v>-2.8909730999999998E-3</v>
      </c>
      <c r="G126">
        <v>-0.13993409036374399</v>
      </c>
      <c r="H126">
        <v>-0.17838416094861501</v>
      </c>
      <c r="I126">
        <v>-0.28459869051740599</v>
      </c>
      <c r="J126">
        <v>-9.3588162501004699E-2</v>
      </c>
      <c r="K126">
        <v>0.24585094237486799</v>
      </c>
      <c r="L126">
        <v>0.140676444350923</v>
      </c>
      <c r="M126">
        <v>0.13581672873561801</v>
      </c>
      <c r="N126">
        <v>9.7025248520638305E-2</v>
      </c>
      <c r="O126">
        <v>-5.16132749617099E-2</v>
      </c>
      <c r="P126">
        <v>-4.3973286551277399E-2</v>
      </c>
    </row>
    <row r="127" spans="1:16" x14ac:dyDescent="0.25">
      <c r="A127">
        <f t="shared" ca="1" si="1"/>
        <v>-5.791154171149461E-2</v>
      </c>
      <c r="B127" s="25">
        <v>38848.427779999998</v>
      </c>
      <c r="C127">
        <v>-0.15</v>
      </c>
      <c r="D127">
        <v>-0.15504243706543699</v>
      </c>
      <c r="E127">
        <v>-5.0424370654370797E-3</v>
      </c>
      <c r="F127">
        <v>-2.8909730999999998E-3</v>
      </c>
      <c r="G127">
        <v>-0.14224307897876401</v>
      </c>
      <c r="H127">
        <v>-0.180712968875958</v>
      </c>
      <c r="I127">
        <v>-0.28890094576980202</v>
      </c>
      <c r="J127">
        <v>-9.5093341990037605E-2</v>
      </c>
      <c r="K127">
        <v>0.24507888607328299</v>
      </c>
      <c r="L127">
        <v>0.140345098820922</v>
      </c>
      <c r="M127">
        <v>0.13551087249707</v>
      </c>
      <c r="N127">
        <v>9.6817993034781794E-2</v>
      </c>
      <c r="O127">
        <v>-6.2953978776931693E-2</v>
      </c>
      <c r="P127">
        <v>-5.791154171149461E-2</v>
      </c>
    </row>
    <row r="128" spans="1:16" x14ac:dyDescent="0.25">
      <c r="A128">
        <f t="shared" ca="1" si="1"/>
        <v>-7.2852444381678386E-2</v>
      </c>
      <c r="B128" s="25">
        <v>38848.431250000001</v>
      </c>
      <c r="C128">
        <v>-0.17699999999999999</v>
      </c>
      <c r="D128">
        <v>-0.175631964890992</v>
      </c>
      <c r="E128">
        <v>1.3680351090076799E-3</v>
      </c>
      <c r="F128">
        <v>-2.8909730999999998E-3</v>
      </c>
      <c r="G128">
        <v>-0.144486760280642</v>
      </c>
      <c r="H128">
        <v>-0.1830417768033</v>
      </c>
      <c r="I128">
        <v>-0.293203182015358</v>
      </c>
      <c r="J128">
        <v>-9.6598528488577695E-2</v>
      </c>
      <c r="K128">
        <v>0.24428213204177299</v>
      </c>
      <c r="L128">
        <v>0.140013753290921</v>
      </c>
      <c r="M128">
        <v>0.13516704218793599</v>
      </c>
      <c r="N128">
        <v>9.6610737548925199E-2</v>
      </c>
      <c r="O128">
        <v>-7.1484409272670704E-2</v>
      </c>
      <c r="P128">
        <v>-7.2852444381678386E-2</v>
      </c>
    </row>
    <row r="129" spans="1:16" x14ac:dyDescent="0.25">
      <c r="A129">
        <f t="shared" ca="1" si="1"/>
        <v>-8.1791848954712129E-2</v>
      </c>
      <c r="B129" s="25">
        <v>38848.434719999997</v>
      </c>
      <c r="C129">
        <v>-0.19800000000000001</v>
      </c>
      <c r="D129">
        <v>-0.19452769315525401</v>
      </c>
      <c r="E129">
        <v>3.47230684474594E-3</v>
      </c>
      <c r="F129">
        <v>-2.8909730999999998E-3</v>
      </c>
      <c r="G129">
        <v>-0.14673044158251999</v>
      </c>
      <c r="H129">
        <v>-0.185370606546582</v>
      </c>
      <c r="I129">
        <v>-0.29750543726775402</v>
      </c>
      <c r="J129">
        <v>-9.8103714987117702E-2</v>
      </c>
      <c r="K129">
        <v>0.24348539994430499</v>
      </c>
      <c r="L129">
        <v>0.13968240776092</v>
      </c>
      <c r="M129">
        <v>0.13482174135670699</v>
      </c>
      <c r="N129">
        <v>9.6403473376753299E-2</v>
      </c>
      <c r="O129">
        <v>-7.8319542109966195E-2</v>
      </c>
      <c r="P129">
        <v>-8.1791848954712129E-2</v>
      </c>
    </row>
    <row r="130" spans="1:16" x14ac:dyDescent="0.25">
      <c r="A130">
        <f t="shared" ca="1" si="1"/>
        <v>-8.5839118264472047E-2</v>
      </c>
      <c r="B130" s="25">
        <v>38848.438190000001</v>
      </c>
      <c r="C130">
        <v>-0.214</v>
      </c>
      <c r="D130">
        <v>-0.21218180928393601</v>
      </c>
      <c r="E130">
        <v>1.8181907160635599E-3</v>
      </c>
      <c r="F130">
        <v>-2.8909730999999998E-3</v>
      </c>
      <c r="G130">
        <v>-0.14902195482122699</v>
      </c>
      <c r="H130">
        <v>-0.18769941447392499</v>
      </c>
      <c r="I130">
        <v>-0.301807673513309</v>
      </c>
      <c r="J130">
        <v>-9.9608894476150706E-2</v>
      </c>
      <c r="K130">
        <v>0.242837819324173</v>
      </c>
      <c r="L130">
        <v>0.139351062230919</v>
      </c>
      <c r="M130">
        <v>0.134476440525478</v>
      </c>
      <c r="N130">
        <v>9.6202706568513499E-2</v>
      </c>
      <c r="O130">
        <v>-8.4020927548408494E-2</v>
      </c>
      <c r="P130">
        <v>-8.5839118264472047E-2</v>
      </c>
    </row>
    <row r="131" spans="1:16" x14ac:dyDescent="0.25">
      <c r="A131">
        <f t="shared" ca="1" si="1"/>
        <v>-9.0152125557620241E-2</v>
      </c>
      <c r="B131" s="25">
        <v>38848.44167</v>
      </c>
      <c r="C131">
        <v>-0.23</v>
      </c>
      <c r="D131">
        <v>-0.22877193222407599</v>
      </c>
      <c r="E131">
        <v>1.2280677759239299E-3</v>
      </c>
      <c r="F131">
        <v>-2.8909730999999998E-3</v>
      </c>
      <c r="G131">
        <v>-0.15140754238189399</v>
      </c>
      <c r="H131">
        <v>-0.190034941710684</v>
      </c>
      <c r="I131">
        <v>-0.30584267358859701</v>
      </c>
      <c r="J131">
        <v>-0.101070734183031</v>
      </c>
      <c r="K131">
        <v>0.24225384742231801</v>
      </c>
      <c r="L131">
        <v>0.13901078510294501</v>
      </c>
      <c r="M131">
        <v>0.134130151107966</v>
      </c>
      <c r="N131">
        <v>9.6004206888597607E-2</v>
      </c>
      <c r="O131">
        <v>-8.8924057781696306E-2</v>
      </c>
      <c r="P131">
        <v>-9.0152125557620241E-2</v>
      </c>
    </row>
    <row r="132" spans="1:16" x14ac:dyDescent="0.25">
      <c r="A132">
        <f t="shared" ca="1" si="1"/>
        <v>-9.7510871522224513E-2</v>
      </c>
      <c r="B132" s="25">
        <v>38848.445140000003</v>
      </c>
      <c r="C132">
        <v>-0.249</v>
      </c>
      <c r="D132">
        <v>-0.244692166454994</v>
      </c>
      <c r="E132">
        <v>4.3078335450059098E-3</v>
      </c>
      <c r="F132">
        <v>-2.8909730999999998E-3</v>
      </c>
      <c r="G132">
        <v>-0.15378627742395101</v>
      </c>
      <c r="H132">
        <v>-0.19236374963802599</v>
      </c>
      <c r="I132">
        <v>-0.30985279371033703</v>
      </c>
      <c r="J132">
        <v>-0.102519473121216</v>
      </c>
      <c r="K132">
        <v>0.24167156444160301</v>
      </c>
      <c r="L132">
        <v>0.13866143460560201</v>
      </c>
      <c r="M132">
        <v>0.13378485027673701</v>
      </c>
      <c r="N132">
        <v>9.5806289191814595E-2</v>
      </c>
      <c r="O132">
        <v>-9.32030379772186E-2</v>
      </c>
      <c r="P132">
        <v>-9.7510871522224513E-2</v>
      </c>
    </row>
    <row r="133" spans="1:16" x14ac:dyDescent="0.25">
      <c r="A133">
        <f t="shared" ref="A133:A196" ca="1" si="2">OFFSET(E133,0,$A$2)</f>
        <v>-0.10198728433258336</v>
      </c>
      <c r="B133" s="25">
        <v>38848.448609999999</v>
      </c>
      <c r="C133">
        <v>-0.26500000000000001</v>
      </c>
      <c r="D133">
        <v>-0.26002046713226001</v>
      </c>
      <c r="E133">
        <v>4.9795328677396597E-3</v>
      </c>
      <c r="F133">
        <v>-2.8909730999999998E-3</v>
      </c>
      <c r="G133">
        <v>-0.156047346870646</v>
      </c>
      <c r="H133">
        <v>-0.19469255756536899</v>
      </c>
      <c r="I133">
        <v>-0.31386293283891797</v>
      </c>
      <c r="J133">
        <v>-0.103968205049895</v>
      </c>
      <c r="K133">
        <v>0.24108930339492901</v>
      </c>
      <c r="L133">
        <v>0.13831208410825799</v>
      </c>
      <c r="M133">
        <v>0.13343954944550801</v>
      </c>
      <c r="N133">
        <v>9.5608362808716305E-2</v>
      </c>
      <c r="O133">
        <v>-9.7007751464843694E-2</v>
      </c>
      <c r="P133">
        <v>-0.10198728433258336</v>
      </c>
    </row>
    <row r="134" spans="1:16" x14ac:dyDescent="0.25">
      <c r="A134">
        <f t="shared" ca="1" si="2"/>
        <v>-0.10474091082800412</v>
      </c>
      <c r="B134" s="25">
        <v>38848.452080000003</v>
      </c>
      <c r="C134">
        <v>-0.27900000000000003</v>
      </c>
      <c r="D134">
        <v>-0.27469187998782502</v>
      </c>
      <c r="E134">
        <v>4.3081200121741197E-3</v>
      </c>
      <c r="F134">
        <v>-2.8909730999999998E-3</v>
      </c>
      <c r="G134">
        <v>-0.158094485920238</v>
      </c>
      <c r="H134">
        <v>-0.19702138730865101</v>
      </c>
      <c r="I134">
        <v>-0.31787305296065799</v>
      </c>
      <c r="J134">
        <v>-0.10541694398808001</v>
      </c>
      <c r="K134">
        <v>0.24050702041421401</v>
      </c>
      <c r="L134">
        <v>0.13797862489561999</v>
      </c>
      <c r="M134">
        <v>0.13314166368386501</v>
      </c>
      <c r="N134">
        <v>9.5410445111933306E-2</v>
      </c>
      <c r="O134">
        <v>-0.10043279081582999</v>
      </c>
      <c r="P134">
        <v>-0.10474091082800412</v>
      </c>
    </row>
    <row r="135" spans="1:16" x14ac:dyDescent="0.25">
      <c r="A135">
        <f t="shared" ca="1" si="2"/>
        <v>-0.10448426998014758</v>
      </c>
      <c r="B135" s="25">
        <v>38848.455560000002</v>
      </c>
      <c r="C135">
        <v>-0.28999999999999998</v>
      </c>
      <c r="D135">
        <v>-0.28907114112023902</v>
      </c>
      <c r="E135">
        <v>9.2885887976057403E-4</v>
      </c>
      <c r="F135">
        <v>-2.8909730999999998E-3</v>
      </c>
      <c r="G135">
        <v>-0.16014751794198601</v>
      </c>
      <c r="H135">
        <v>-0.19935691454540999</v>
      </c>
      <c r="I135">
        <v>-0.32189471023427202</v>
      </c>
      <c r="J135">
        <v>-0.106869853582966</v>
      </c>
      <c r="K135">
        <v>0.23992304851235799</v>
      </c>
      <c r="L135">
        <v>0.137664420816274</v>
      </c>
      <c r="M135">
        <v>0.13284481593781799</v>
      </c>
      <c r="N135">
        <v>9.5211954118332803E-2</v>
      </c>
      <c r="O135">
        <v>-0.103555411100387</v>
      </c>
      <c r="P135">
        <v>-0.10448426998014758</v>
      </c>
    </row>
    <row r="136" spans="1:16" x14ac:dyDescent="0.25">
      <c r="A136">
        <f t="shared" ca="1" si="2"/>
        <v>-0.10926513748546611</v>
      </c>
      <c r="B136" s="25">
        <v>38848.459029999998</v>
      </c>
      <c r="C136">
        <v>-0.30599999999999999</v>
      </c>
      <c r="D136">
        <v>-0.303144337721861</v>
      </c>
      <c r="E136">
        <v>2.8556622781380999E-3</v>
      </c>
      <c r="F136">
        <v>-2.8909730999999998E-3</v>
      </c>
      <c r="G136">
        <v>-0.16219465699157801</v>
      </c>
      <c r="H136">
        <v>-0.20168572247275199</v>
      </c>
      <c r="I136">
        <v>-0.32590484936285202</v>
      </c>
      <c r="J136">
        <v>-0.108318592521152</v>
      </c>
      <c r="K136">
        <v>0.23934076553164299</v>
      </c>
      <c r="L136">
        <v>0.13735110603023401</v>
      </c>
      <c r="M136">
        <v>0.13254882084743999</v>
      </c>
      <c r="N136">
        <v>9.5019239524484794E-2</v>
      </c>
      <c r="O136">
        <v>-0.10640947520732801</v>
      </c>
      <c r="P136">
        <v>-0.10926513748546611</v>
      </c>
    </row>
    <row r="137" spans="1:16" x14ac:dyDescent="0.25">
      <c r="A137">
        <f t="shared" ca="1" si="2"/>
        <v>-0.11063765133468687</v>
      </c>
      <c r="B137" s="25">
        <v>38848.462500000001</v>
      </c>
      <c r="C137">
        <v>-0.318</v>
      </c>
      <c r="D137">
        <v>-0.31640654288680897</v>
      </c>
      <c r="E137">
        <v>1.5934571131908601E-3</v>
      </c>
      <c r="F137">
        <v>-2.8909730999999998E-3</v>
      </c>
      <c r="G137">
        <v>-0.16424180573355801</v>
      </c>
      <c r="H137">
        <v>-0.203776954817145</v>
      </c>
      <c r="I137">
        <v>-0.32968971942386299</v>
      </c>
      <c r="J137">
        <v>-0.109650349796012</v>
      </c>
      <c r="K137">
        <v>0.23875848255092799</v>
      </c>
      <c r="L137">
        <v>0.13704734148098699</v>
      </c>
      <c r="M137">
        <v>0.13225283811439101</v>
      </c>
      <c r="N137">
        <v>9.4828792058960804E-2</v>
      </c>
      <c r="O137">
        <v>-0.109044194221496</v>
      </c>
      <c r="P137">
        <v>-0.11063765133468687</v>
      </c>
    </row>
    <row r="138" spans="1:16" x14ac:dyDescent="0.25">
      <c r="A138">
        <f t="shared" ca="1" si="2"/>
        <v>-0.11407711155223674</v>
      </c>
      <c r="B138" s="25">
        <v>38848.465969999997</v>
      </c>
      <c r="C138">
        <v>-0.33200000000000002</v>
      </c>
      <c r="D138">
        <v>-0.32941360001754899</v>
      </c>
      <c r="E138">
        <v>2.5863999824507402E-3</v>
      </c>
      <c r="F138">
        <v>-2.8909730999999998E-3</v>
      </c>
      <c r="G138">
        <v>-0.16628893509076101</v>
      </c>
      <c r="H138">
        <v>-0.20584514952925101</v>
      </c>
      <c r="I138">
        <v>-0.33346436380495997</v>
      </c>
      <c r="J138">
        <v>-0.110960468722578</v>
      </c>
      <c r="K138">
        <v>0.23817619957021299</v>
      </c>
      <c r="L138">
        <v>0.13675561461212499</v>
      </c>
      <c r="M138">
        <v>0.131956843024013</v>
      </c>
      <c r="N138">
        <v>9.4638344593436702E-2</v>
      </c>
      <c r="O138">
        <v>-0.111490711569786</v>
      </c>
      <c r="P138">
        <v>-0.11407711155223674</v>
      </c>
    </row>
    <row r="139" spans="1:16" x14ac:dyDescent="0.25">
      <c r="A139">
        <f t="shared" ca="1" si="2"/>
        <v>-0.11951655939451586</v>
      </c>
      <c r="B139" s="25">
        <v>38848.469440000001</v>
      </c>
      <c r="C139">
        <v>-0.34799999999999998</v>
      </c>
      <c r="D139">
        <v>-0.342257568863712</v>
      </c>
      <c r="E139">
        <v>5.7424311362878596E-3</v>
      </c>
      <c r="F139">
        <v>-2.8909730999999998E-3</v>
      </c>
      <c r="G139">
        <v>-0.16833608383274101</v>
      </c>
      <c r="H139">
        <v>-0.20791334424135699</v>
      </c>
      <c r="I139">
        <v>-0.33723900818605601</v>
      </c>
      <c r="J139">
        <v>-0.112270580639637</v>
      </c>
      <c r="K139">
        <v>0.23759391658949799</v>
      </c>
      <c r="L139">
        <v>0.13646388774326301</v>
      </c>
      <c r="M139">
        <v>0.131660847933635</v>
      </c>
      <c r="N139">
        <v>9.44478971279126E-2</v>
      </c>
      <c r="O139">
        <v>-0.113774128258228</v>
      </c>
      <c r="P139">
        <v>-0.11951655939451586</v>
      </c>
    </row>
    <row r="140" spans="1:16" x14ac:dyDescent="0.25">
      <c r="A140">
        <f t="shared" ca="1" si="2"/>
        <v>-0.11823778798251165</v>
      </c>
      <c r="B140" s="25">
        <v>38848.47292</v>
      </c>
      <c r="C140">
        <v>-0.35699999999999998</v>
      </c>
      <c r="D140">
        <v>-0.354682964304399</v>
      </c>
      <c r="E140">
        <v>2.3170356956006498E-3</v>
      </c>
      <c r="F140">
        <v>-2.8909730999999998E-3</v>
      </c>
      <c r="G140">
        <v>-0.17038912554687799</v>
      </c>
      <c r="H140">
        <v>-0.209656285109</v>
      </c>
      <c r="I140">
        <v>-0.341024524479627</v>
      </c>
      <c r="J140">
        <v>-0.113584477690508</v>
      </c>
      <c r="K140">
        <v>0.237009966621683</v>
      </c>
      <c r="L140">
        <v>0.136171310246022</v>
      </c>
      <c r="M140">
        <v>0.131344994616302</v>
      </c>
      <c r="N140">
        <v>9.4256902424517203E-2</v>
      </c>
      <c r="O140">
        <v>-0.115920752286911</v>
      </c>
      <c r="P140">
        <v>-0.11823778798251165</v>
      </c>
    </row>
    <row r="141" spans="1:16" x14ac:dyDescent="0.25">
      <c r="A141">
        <f t="shared" ca="1" si="2"/>
        <v>-0.11702041925361198</v>
      </c>
      <c r="B141" s="25">
        <v>38848.476390000003</v>
      </c>
      <c r="C141">
        <v>-0.36599999999999999</v>
      </c>
      <c r="D141">
        <v>-0.36691459749767702</v>
      </c>
      <c r="E141">
        <v>-9.1459749767702704E-4</v>
      </c>
      <c r="F141">
        <v>-2.8909730999999998E-3</v>
      </c>
      <c r="G141">
        <v>-0.17243625490408099</v>
      </c>
      <c r="H141">
        <v>-0.21136159348072101</v>
      </c>
      <c r="I141">
        <v>-0.34479916886072398</v>
      </c>
      <c r="J141">
        <v>-0.114894589607567</v>
      </c>
      <c r="K141">
        <v>0.236427683640968</v>
      </c>
      <c r="L141">
        <v>0.135879583377161</v>
      </c>
      <c r="M141">
        <v>0.13102927722958399</v>
      </c>
      <c r="N141">
        <v>9.4066454958993198E-2</v>
      </c>
      <c r="O141">
        <v>-0.11793501675128901</v>
      </c>
      <c r="P141">
        <v>-0.11702041925361198</v>
      </c>
    </row>
    <row r="142" spans="1:16" x14ac:dyDescent="0.25">
      <c r="A142">
        <f t="shared" ca="1" si="2"/>
        <v>-0.12292589010252299</v>
      </c>
      <c r="B142" s="25">
        <v>38848.479859999999</v>
      </c>
      <c r="C142">
        <v>-0.38200000000000001</v>
      </c>
      <c r="D142">
        <v>-0.37891137163387001</v>
      </c>
      <c r="E142">
        <v>3.08862836612999E-3</v>
      </c>
      <c r="F142">
        <v>-2.8909730999999998E-3</v>
      </c>
      <c r="G142">
        <v>-0.17448340364606099</v>
      </c>
      <c r="H142">
        <v>-0.21306688003650301</v>
      </c>
      <c r="I142">
        <v>-0.34857381324182002</v>
      </c>
      <c r="J142">
        <v>-0.11620470853413301</v>
      </c>
      <c r="K142">
        <v>0.23597345159035499</v>
      </c>
      <c r="L142">
        <v>0.13558785650829899</v>
      </c>
      <c r="M142">
        <v>0.13071354748553701</v>
      </c>
      <c r="N142">
        <v>9.3870813076849496E-2</v>
      </c>
      <c r="O142">
        <v>-0.119837261736393</v>
      </c>
      <c r="P142">
        <v>-0.12292589010252299</v>
      </c>
    </row>
    <row r="143" spans="1:16" x14ac:dyDescent="0.25">
      <c r="A143">
        <f t="shared" ca="1" si="2"/>
        <v>-0.12062389329118452</v>
      </c>
      <c r="B143" s="25">
        <v>38848.483330000003</v>
      </c>
      <c r="C143">
        <v>-0.38900000000000001</v>
      </c>
      <c r="D143">
        <v>-0.39001541802244399</v>
      </c>
      <c r="E143">
        <v>-1.01541802244448E-3</v>
      </c>
      <c r="F143">
        <v>-2.8909730999999998E-3</v>
      </c>
      <c r="G143">
        <v>-0.17653053300326399</v>
      </c>
      <c r="H143">
        <v>-0.21453365292392901</v>
      </c>
      <c r="I143">
        <v>-0.35194646295711501</v>
      </c>
      <c r="J143">
        <v>-0.117416350896012</v>
      </c>
      <c r="K143">
        <v>0.23557501973949899</v>
      </c>
      <c r="L143">
        <v>0.13529612963943699</v>
      </c>
      <c r="M143">
        <v>0.130397830098819</v>
      </c>
      <c r="N143">
        <v>9.3672886693751206E-2</v>
      </c>
      <c r="O143">
        <v>-0.121639311313629</v>
      </c>
      <c r="P143">
        <v>-0.12062389329118452</v>
      </c>
    </row>
    <row r="144" spans="1:16" x14ac:dyDescent="0.25">
      <c r="A144">
        <f t="shared" ca="1" si="2"/>
        <v>-0.12335588629127525</v>
      </c>
      <c r="B144" s="25">
        <v>38848.486810000002</v>
      </c>
      <c r="C144">
        <v>-0.40100000000000002</v>
      </c>
      <c r="D144">
        <v>-0.40100004624246499</v>
      </c>
      <c r="E144">
        <v>-4.6242465745471802E-8</v>
      </c>
      <c r="F144">
        <v>-2.8909730999999998E-3</v>
      </c>
      <c r="G144">
        <v>-0.17858357471740099</v>
      </c>
      <c r="H144">
        <v>-0.21598114052069101</v>
      </c>
      <c r="I144">
        <v>-0.35530991336185402</v>
      </c>
      <c r="J144">
        <v>-0.11861308403637499</v>
      </c>
      <c r="K144">
        <v>0.235175425384481</v>
      </c>
      <c r="L144">
        <v>0.13500356503050501</v>
      </c>
      <c r="M144">
        <v>0.13008118591246001</v>
      </c>
      <c r="N144">
        <v>9.3474395700150703E-2</v>
      </c>
      <c r="O144">
        <v>-0.123355932533741</v>
      </c>
      <c r="P144">
        <v>-0.12335588629127525</v>
      </c>
    </row>
    <row r="145" spans="1:16" x14ac:dyDescent="0.25">
      <c r="A145">
        <f t="shared" ca="1" si="2"/>
        <v>-0.12520676311126103</v>
      </c>
      <c r="B145" s="25">
        <v>38848.490279999998</v>
      </c>
      <c r="C145">
        <v>-0.41199999999999998</v>
      </c>
      <c r="D145">
        <v>-0.41177905098328099</v>
      </c>
      <c r="E145">
        <v>2.20949016718041E-4</v>
      </c>
      <c r="F145">
        <v>-2.8909730999999998E-3</v>
      </c>
      <c r="G145">
        <v>-0.180495844182193</v>
      </c>
      <c r="H145">
        <v>-0.21742443945703799</v>
      </c>
      <c r="I145">
        <v>-0.35866367027819801</v>
      </c>
      <c r="J145">
        <v>-0.11980638251827801</v>
      </c>
      <c r="K145">
        <v>0.23473428795621601</v>
      </c>
      <c r="L145">
        <v>0.134711838161643</v>
      </c>
      <c r="M145">
        <v>0.129765468525742</v>
      </c>
      <c r="N145">
        <v>9.3276478003367705E-2</v>
      </c>
      <c r="O145">
        <v>-0.124985814094543</v>
      </c>
      <c r="P145">
        <v>-0.12520676311126103</v>
      </c>
    </row>
    <row r="146" spans="1:16" x14ac:dyDescent="0.25">
      <c r="A146">
        <f t="shared" ca="1" si="2"/>
        <v>-0.12532122596982767</v>
      </c>
      <c r="B146" s="25">
        <v>38848.493750000001</v>
      </c>
      <c r="C146">
        <v>-0.42099999999999999</v>
      </c>
      <c r="D146">
        <v>-0.42222026935335299</v>
      </c>
      <c r="E146">
        <v>-1.22026935335334E-3</v>
      </c>
      <c r="F146">
        <v>-2.8909730999999998E-3</v>
      </c>
      <c r="G146">
        <v>-0.18216392361325001</v>
      </c>
      <c r="H146">
        <v>-0.218867760209324</v>
      </c>
      <c r="I146">
        <v>-0.36201746520822198</v>
      </c>
      <c r="J146">
        <v>-0.12099968100018101</v>
      </c>
      <c r="K146">
        <v>0.234274616263488</v>
      </c>
      <c r="L146">
        <v>0.134420111292781</v>
      </c>
      <c r="M146">
        <v>0.12948774992426601</v>
      </c>
      <c r="N146">
        <v>9.3078551620269401E-2</v>
      </c>
      <c r="O146">
        <v>-0.12654149532318101</v>
      </c>
      <c r="P146">
        <v>-0.12532122596982767</v>
      </c>
    </row>
    <row r="147" spans="1:16" x14ac:dyDescent="0.25">
      <c r="A147">
        <f t="shared" ca="1" si="2"/>
        <v>-0.12643720806876821</v>
      </c>
      <c r="B147" s="25">
        <v>38848.497219999997</v>
      </c>
      <c r="C147">
        <v>-0.43099999999999999</v>
      </c>
      <c r="D147">
        <v>-0.43259221290310101</v>
      </c>
      <c r="E147">
        <v>-1.5922129031017899E-3</v>
      </c>
      <c r="F147">
        <v>-2.8909730999999998E-3</v>
      </c>
      <c r="G147">
        <v>-0.183832022429083</v>
      </c>
      <c r="H147">
        <v>-0.22031108096161001</v>
      </c>
      <c r="I147">
        <v>-0.36537122212456702</v>
      </c>
      <c r="J147">
        <v>-0.122192979482084</v>
      </c>
      <c r="K147">
        <v>0.23381496650480099</v>
      </c>
      <c r="L147">
        <v>0.134128371535611</v>
      </c>
      <c r="M147">
        <v>0.129211514202214</v>
      </c>
      <c r="N147">
        <v>9.2880633923486403E-2</v>
      </c>
      <c r="O147">
        <v>-0.12802942097187001</v>
      </c>
      <c r="P147">
        <v>-0.12643720806876821</v>
      </c>
    </row>
    <row r="148" spans="1:16" x14ac:dyDescent="0.25">
      <c r="A148">
        <f t="shared" ca="1" si="2"/>
        <v>-0.12846825908320794</v>
      </c>
      <c r="B148" s="25">
        <v>38848.500690000001</v>
      </c>
      <c r="C148">
        <v>-0.442</v>
      </c>
      <c r="D148">
        <v>-0.442986890090528</v>
      </c>
      <c r="E148">
        <v>-9.868900905280469E-4</v>
      </c>
      <c r="F148">
        <v>-2.8909730999999998E-3</v>
      </c>
      <c r="G148">
        <v>-0.18555916727514199</v>
      </c>
      <c r="H148">
        <v>-0.22175440171389599</v>
      </c>
      <c r="I148">
        <v>-0.36872501705459099</v>
      </c>
      <c r="J148">
        <v>-0.123386277963987</v>
      </c>
      <c r="K148">
        <v>0.23332686829521601</v>
      </c>
      <c r="L148">
        <v>0.13383664466674899</v>
      </c>
      <c r="M148">
        <v>0.12893527848016201</v>
      </c>
      <c r="N148">
        <v>9.2685304748697794E-2</v>
      </c>
      <c r="O148">
        <v>-0.12945514917373599</v>
      </c>
      <c r="P148">
        <v>-0.12846825908320794</v>
      </c>
    </row>
    <row r="149" spans="1:16" x14ac:dyDescent="0.25">
      <c r="A149">
        <f t="shared" ca="1" si="2"/>
        <v>-0.12720016847378429</v>
      </c>
      <c r="B149" s="25">
        <v>38848.50417</v>
      </c>
      <c r="C149">
        <v>-0.44900000000000001</v>
      </c>
      <c r="D149">
        <v>-0.45262746705287199</v>
      </c>
      <c r="E149">
        <v>-3.6274670528726998E-3</v>
      </c>
      <c r="F149">
        <v>-2.8909730999999998E-3</v>
      </c>
      <c r="G149">
        <v>-0.18739928660057001</v>
      </c>
      <c r="H149">
        <v>-0.22320186749471899</v>
      </c>
      <c r="I149">
        <v>-0.37137662328800197</v>
      </c>
      <c r="J149">
        <v>-0.124436049779328</v>
      </c>
      <c r="K149">
        <v>0.23282486390377399</v>
      </c>
      <c r="L149">
        <v>0.13353130774383301</v>
      </c>
      <c r="M149">
        <v>0.12865823953175601</v>
      </c>
      <c r="N149">
        <v>9.2490557557042205E-2</v>
      </c>
      <c r="O149">
        <v>-0.13082763552665699</v>
      </c>
      <c r="P149">
        <v>-0.12720016847378429</v>
      </c>
    </row>
    <row r="150" spans="1:16" x14ac:dyDescent="0.25">
      <c r="A150">
        <f t="shared" ca="1" si="2"/>
        <v>-0.13000098663335441</v>
      </c>
      <c r="B150" s="25">
        <v>38848.507640000003</v>
      </c>
      <c r="C150">
        <v>-0.46</v>
      </c>
      <c r="D150">
        <v>-0.46214231711859</v>
      </c>
      <c r="E150">
        <v>-2.14231711859058E-3</v>
      </c>
      <c r="F150">
        <v>-2.8909730999999998E-3</v>
      </c>
      <c r="G150">
        <v>-0.18923411388192399</v>
      </c>
      <c r="H150">
        <v>-0.224645188247005</v>
      </c>
      <c r="I150">
        <v>-0.37398683262391302</v>
      </c>
      <c r="J150">
        <v>-0.12545535827698701</v>
      </c>
      <c r="K150">
        <v>0.232324307159023</v>
      </c>
      <c r="L150">
        <v>0.133210775504884</v>
      </c>
      <c r="M150">
        <v>0.12838200380970399</v>
      </c>
      <c r="N150">
        <v>9.2296366289573301E-2</v>
      </c>
      <c r="O150">
        <v>-0.132143303751945</v>
      </c>
      <c r="P150">
        <v>-0.13000098663335441</v>
      </c>
    </row>
    <row r="151" spans="1:16" x14ac:dyDescent="0.25">
      <c r="A151">
        <f t="shared" ca="1" si="2"/>
        <v>-0.13197557034033072</v>
      </c>
      <c r="B151" s="25">
        <v>38848.511109999999</v>
      </c>
      <c r="C151">
        <v>-0.47</v>
      </c>
      <c r="D151">
        <v>-0.46902435241204898</v>
      </c>
      <c r="E151">
        <v>9.7564758795071205E-4</v>
      </c>
      <c r="F151">
        <v>-2.8909730999999998E-3</v>
      </c>
      <c r="G151">
        <v>-0.19089519540854499</v>
      </c>
      <c r="H151">
        <v>-0.226088508999291</v>
      </c>
      <c r="I151">
        <v>-0.37659700394614398</v>
      </c>
      <c r="J151">
        <v>-0.12647468079365901</v>
      </c>
      <c r="K151">
        <v>0.231823750414272</v>
      </c>
      <c r="L151">
        <v>0.13289023037762701</v>
      </c>
      <c r="M151">
        <v>0.12810576808765201</v>
      </c>
      <c r="N151">
        <v>9.2102183708419799E-2</v>
      </c>
      <c r="O151">
        <v>-0.13099992275238001</v>
      </c>
      <c r="P151">
        <v>-0.13197557034033072</v>
      </c>
    </row>
    <row r="152" spans="1:16" x14ac:dyDescent="0.25">
      <c r="A152">
        <f t="shared" ca="1" si="2"/>
        <v>-0.11032936058850963</v>
      </c>
      <c r="B152" s="25">
        <v>38848.514580000003</v>
      </c>
      <c r="C152">
        <v>-0.45600000000000002</v>
      </c>
      <c r="D152">
        <v>-0.44790182156948299</v>
      </c>
      <c r="E152">
        <v>8.0981784305166303E-3</v>
      </c>
      <c r="F152">
        <v>-2.8909730999999998E-3</v>
      </c>
      <c r="G152">
        <v>-0.19224038261193199</v>
      </c>
      <c r="H152">
        <v>-0.22753182975157701</v>
      </c>
      <c r="I152">
        <v>-0.379207175268375</v>
      </c>
      <c r="J152">
        <v>-0.127493989291318</v>
      </c>
      <c r="K152">
        <v>0.231323193669521</v>
      </c>
      <c r="L152">
        <v>0.132585589423384</v>
      </c>
      <c r="M152">
        <v>0.127876935077857</v>
      </c>
      <c r="N152">
        <v>9.1907992440950798E-2</v>
      </c>
      <c r="O152">
        <v>-0.102231182157993</v>
      </c>
      <c r="P152">
        <v>-0.11032936058850963</v>
      </c>
    </row>
    <row r="153" spans="1:16" x14ac:dyDescent="0.25">
      <c r="A153">
        <f t="shared" ca="1" si="2"/>
        <v>-9.0683215748856558E-2</v>
      </c>
      <c r="B153" s="25">
        <v>38848.518060000002</v>
      </c>
      <c r="C153">
        <v>-0.44400000000000001</v>
      </c>
      <c r="D153">
        <v>-0.43978006427328697</v>
      </c>
      <c r="E153">
        <v>4.2199357267122496E-3</v>
      </c>
      <c r="F153">
        <v>-2.8909730999999998E-3</v>
      </c>
      <c r="G153">
        <v>-0.19358946615546299</v>
      </c>
      <c r="H153">
        <v>-0.22897929553240001</v>
      </c>
      <c r="I153">
        <v>-0.38182487329924297</v>
      </c>
      <c r="J153">
        <v>-0.12851624178194199</v>
      </c>
      <c r="K153">
        <v>0.23082118927807899</v>
      </c>
      <c r="L153">
        <v>0.13230028093228699</v>
      </c>
      <c r="M153">
        <v>0.127649350158244</v>
      </c>
      <c r="N153">
        <v>9.1713245249295194E-2</v>
      </c>
      <c r="O153">
        <v>-8.6463280022144304E-2</v>
      </c>
      <c r="P153">
        <v>-9.0683215748856558E-2</v>
      </c>
    </row>
    <row r="154" spans="1:16" x14ac:dyDescent="0.25">
      <c r="A154">
        <f t="shared" ca="1" si="2"/>
        <v>-7.9056439273881049E-2</v>
      </c>
      <c r="B154" s="25">
        <v>38848.521529999998</v>
      </c>
      <c r="C154">
        <v>-0.44</v>
      </c>
      <c r="D154">
        <v>-0.43719617021746698</v>
      </c>
      <c r="E154">
        <v>2.80382978253285E-3</v>
      </c>
      <c r="F154">
        <v>-2.8909730999999998E-3</v>
      </c>
      <c r="G154">
        <v>-0.19493465335885099</v>
      </c>
      <c r="H154">
        <v>-0.23042261628468599</v>
      </c>
      <c r="I154">
        <v>-0.38443508263515402</v>
      </c>
      <c r="J154">
        <v>-0.12953555027960001</v>
      </c>
      <c r="K154">
        <v>0.23032063253332799</v>
      </c>
      <c r="L154">
        <v>0.13201578440464101</v>
      </c>
      <c r="M154">
        <v>0.12742243253437199</v>
      </c>
      <c r="N154">
        <v>9.15164654598319E-2</v>
      </c>
      <c r="O154">
        <v>-7.6252609491348197E-2</v>
      </c>
      <c r="P154">
        <v>-7.9056439273881049E-2</v>
      </c>
    </row>
    <row r="155" spans="1:16" x14ac:dyDescent="0.25">
      <c r="A155">
        <f t="shared" ca="1" si="2"/>
        <v>-6.7337851699619963E-2</v>
      </c>
      <c r="B155" s="25">
        <v>38848.525000000001</v>
      </c>
      <c r="C155">
        <v>-0.435</v>
      </c>
      <c r="D155">
        <v>-0.43647752863523398</v>
      </c>
      <c r="E155">
        <v>-1.4775286352341399E-3</v>
      </c>
      <c r="F155">
        <v>-2.8909730999999998E-3</v>
      </c>
      <c r="G155">
        <v>-0.196279859947015</v>
      </c>
      <c r="H155">
        <v>-0.23170753149906601</v>
      </c>
      <c r="I155">
        <v>-0.38646090766871399</v>
      </c>
      <c r="J155">
        <v>-0.13041056106491999</v>
      </c>
      <c r="K155">
        <v>0.22982007578857699</v>
      </c>
      <c r="L155">
        <v>0.13175355887453899</v>
      </c>
      <c r="M155">
        <v>0.127195502553171</v>
      </c>
      <c r="N155">
        <v>9.1318547763048999E-2</v>
      </c>
      <c r="O155">
        <v>-6.8815380334854098E-2</v>
      </c>
      <c r="P155">
        <v>-6.7337851699619963E-2</v>
      </c>
    </row>
    <row r="156" spans="1:16" x14ac:dyDescent="0.25">
      <c r="A156">
        <f t="shared" ca="1" si="2"/>
        <v>-5.871601482388495E-2</v>
      </c>
      <c r="B156" s="25">
        <v>38848.528469999997</v>
      </c>
      <c r="C156">
        <v>-0.433</v>
      </c>
      <c r="D156">
        <v>-0.43732298997881802</v>
      </c>
      <c r="E156">
        <v>-4.3229899788188499E-3</v>
      </c>
      <c r="F156">
        <v>-2.8909730999999998E-3</v>
      </c>
      <c r="G156">
        <v>-0.19762506653518</v>
      </c>
      <c r="H156">
        <v>-0.23297711010786101</v>
      </c>
      <c r="I156">
        <v>-0.38846016113996701</v>
      </c>
      <c r="J156">
        <v>-0.13125885160932799</v>
      </c>
      <c r="K156">
        <v>0.229319519043827</v>
      </c>
      <c r="L156">
        <v>0.13151945563415801</v>
      </c>
      <c r="M156">
        <v>0.12696857257197</v>
      </c>
      <c r="N156">
        <v>9.1120630066266001E-2</v>
      </c>
      <c r="O156">
        <v>-6.3039004802703802E-2</v>
      </c>
      <c r="P156">
        <v>-5.871601482388495E-2</v>
      </c>
    </row>
    <row r="157" spans="1:16" x14ac:dyDescent="0.25">
      <c r="A157">
        <f t="shared" ca="1" si="2"/>
        <v>-5.4094264187176506E-2</v>
      </c>
      <c r="B157" s="25">
        <v>38848.531940000001</v>
      </c>
      <c r="C157">
        <v>-0.435</v>
      </c>
      <c r="D157">
        <v>-0.439269642851989</v>
      </c>
      <c r="E157">
        <v>-4.2696428519889904E-3</v>
      </c>
      <c r="F157">
        <v>-2.8909730999999998E-3</v>
      </c>
      <c r="G157">
        <v>-0.198970253738568</v>
      </c>
      <c r="H157">
        <v>-0.23424666690071699</v>
      </c>
      <c r="I157">
        <v>-0.39045937659753999</v>
      </c>
      <c r="J157">
        <v>-0.13210715617274901</v>
      </c>
      <c r="K157">
        <v>0.228818962299076</v>
      </c>
      <c r="L157">
        <v>0.131285352393778</v>
      </c>
      <c r="M157">
        <v>0.126741654948098</v>
      </c>
      <c r="N157">
        <v>9.0922721055798503E-2</v>
      </c>
      <c r="O157">
        <v>-5.8363907039165497E-2</v>
      </c>
      <c r="P157">
        <v>-5.4094264187176506E-2</v>
      </c>
    </row>
    <row r="158" spans="1:16" x14ac:dyDescent="0.25">
      <c r="A158">
        <f t="shared" ca="1" si="2"/>
        <v>-4.8393279950649418E-2</v>
      </c>
      <c r="B158" s="25">
        <v>38848.53542</v>
      </c>
      <c r="C158">
        <v>-0.435</v>
      </c>
      <c r="D158">
        <v>-0.44106619503018102</v>
      </c>
      <c r="E158">
        <v>-6.06619503018168E-3</v>
      </c>
      <c r="F158">
        <v>-2.8909730999999998E-3</v>
      </c>
      <c r="G158">
        <v>-0.200319337282098</v>
      </c>
      <c r="H158">
        <v>-0.23456570320237599</v>
      </c>
      <c r="I158">
        <v>-0.39246437013447</v>
      </c>
      <c r="J158">
        <v>-0.13295790004462801</v>
      </c>
      <c r="K158">
        <v>0.22831695790763301</v>
      </c>
      <c r="L158">
        <v>0.131050566073033</v>
      </c>
      <c r="M158">
        <v>0.12649980967135699</v>
      </c>
      <c r="N158">
        <v>9.0724230062198E-2</v>
      </c>
      <c r="O158">
        <v>-5.4459474980831098E-2</v>
      </c>
      <c r="P158">
        <v>-4.8393279950649418E-2</v>
      </c>
    </row>
    <row r="159" spans="1:16" x14ac:dyDescent="0.25">
      <c r="A159">
        <f t="shared" ca="1" si="2"/>
        <v>-4.9802289977748174E-2</v>
      </c>
      <c r="B159" s="25">
        <v>38848.538890000003</v>
      </c>
      <c r="C159">
        <v>-0.442</v>
      </c>
      <c r="D159">
        <v>-0.44334518213562202</v>
      </c>
      <c r="E159">
        <v>-1.3451821356227299E-3</v>
      </c>
      <c r="F159">
        <v>-2.8909730999999998E-3</v>
      </c>
      <c r="G159">
        <v>-0.201664524485486</v>
      </c>
      <c r="H159">
        <v>-0.23478970927085399</v>
      </c>
      <c r="I159">
        <v>-0.39446358559204298</v>
      </c>
      <c r="J159">
        <v>-0.13380619058903501</v>
      </c>
      <c r="K159">
        <v>0.22781640116288299</v>
      </c>
      <c r="L159">
        <v>0.130816462832653</v>
      </c>
      <c r="M159">
        <v>0.126258087967901</v>
      </c>
      <c r="N159">
        <v>9.0526321051730502E-2</v>
      </c>
      <c r="O159">
        <v>-5.1147472113370902E-2</v>
      </c>
      <c r="P159">
        <v>-4.9802289977748174E-2</v>
      </c>
    </row>
    <row r="160" spans="1:16" x14ac:dyDescent="0.25">
      <c r="A160">
        <f t="shared" ca="1" si="2"/>
        <v>-4.6162081692920909E-2</v>
      </c>
      <c r="B160" s="25">
        <v>38848.542359999999</v>
      </c>
      <c r="C160">
        <v>-0.44400000000000001</v>
      </c>
      <c r="D160">
        <v>-0.446120470817579</v>
      </c>
      <c r="E160">
        <v>-2.1204708175789899E-3</v>
      </c>
      <c r="F160">
        <v>-2.8909730999999998E-3</v>
      </c>
      <c r="G160">
        <v>-0.203009731073651</v>
      </c>
      <c r="H160">
        <v>-0.23501373715527299</v>
      </c>
      <c r="I160">
        <v>-0.39646283906329599</v>
      </c>
      <c r="J160">
        <v>-0.134654495152457</v>
      </c>
      <c r="K160">
        <v>0.227244668455785</v>
      </c>
      <c r="L160">
        <v>0.13058235959227299</v>
      </c>
      <c r="M160">
        <v>0.12601635390711599</v>
      </c>
      <c r="N160">
        <v>9.0350475282422904E-2</v>
      </c>
      <c r="O160">
        <v>-4.8282552510499899E-2</v>
      </c>
      <c r="P160">
        <v>-4.6162081692920909E-2</v>
      </c>
    </row>
    <row r="161" spans="1:16" x14ac:dyDescent="0.25">
      <c r="A161">
        <f t="shared" ca="1" si="2"/>
        <v>-4.4385419057761999E-2</v>
      </c>
      <c r="B161" s="25">
        <v>38848.545830000003</v>
      </c>
      <c r="C161">
        <v>-0.44700000000000001</v>
      </c>
      <c r="D161">
        <v>-0.44838633622034801</v>
      </c>
      <c r="E161">
        <v>-1.3863362203485E-3</v>
      </c>
      <c r="F161">
        <v>-2.8909730999999998E-3</v>
      </c>
      <c r="G161">
        <v>-0.204354918277038</v>
      </c>
      <c r="H161">
        <v>-0.23515451541393001</v>
      </c>
      <c r="I161">
        <v>-0.39784973016373099</v>
      </c>
      <c r="J161">
        <v>-0.13531352900624299</v>
      </c>
      <c r="K161">
        <v>0.22664189908097701</v>
      </c>
      <c r="L161">
        <v>0.13034825635189301</v>
      </c>
      <c r="M161">
        <v>0.12577463220366</v>
      </c>
      <c r="N161">
        <v>9.0184297382174705E-2</v>
      </c>
      <c r="O161">
        <v>-4.5771755278110497E-2</v>
      </c>
      <c r="P161">
        <v>-4.4385419057761999E-2</v>
      </c>
    </row>
    <row r="162" spans="1:16" x14ac:dyDescent="0.25">
      <c r="A162">
        <f t="shared" ca="1" si="2"/>
        <v>-3.9667287587955229E-2</v>
      </c>
      <c r="B162" s="25">
        <v>38848.549310000002</v>
      </c>
      <c r="C162">
        <v>-0.44700000000000001</v>
      </c>
      <c r="D162">
        <v>-0.45087424442188401</v>
      </c>
      <c r="E162">
        <v>-3.87424442188477E-3</v>
      </c>
      <c r="F162">
        <v>-2.8909730999999998E-3</v>
      </c>
      <c r="G162">
        <v>-0.205704001820569</v>
      </c>
      <c r="H162">
        <v>-0.235287505382127</v>
      </c>
      <c r="I162">
        <v>-0.39921187435849897</v>
      </c>
      <c r="J162">
        <v>-0.13593908545430999</v>
      </c>
      <c r="K162">
        <v>0.22603739691694699</v>
      </c>
      <c r="L162">
        <v>0.13011348291945701</v>
      </c>
      <c r="M162">
        <v>0.12553220613247801</v>
      </c>
      <c r="N162">
        <v>9.0017641734578602E-2</v>
      </c>
      <c r="O162">
        <v>-4.3541532009839998E-2</v>
      </c>
      <c r="P162">
        <v>-3.9667287587955229E-2</v>
      </c>
    </row>
    <row r="163" spans="1:16" x14ac:dyDescent="0.25">
      <c r="A163">
        <f t="shared" ca="1" si="2"/>
        <v>-3.922887292176374E-2</v>
      </c>
      <c r="B163" s="25">
        <v>38848.552779999998</v>
      </c>
      <c r="C163">
        <v>-0.45100000000000001</v>
      </c>
      <c r="D163">
        <v>-0.45332526141732998</v>
      </c>
      <c r="E163">
        <v>-2.3252614173303598E-3</v>
      </c>
      <c r="F163">
        <v>-2.8909730999999998E-3</v>
      </c>
      <c r="G163">
        <v>-0.206768923920539</v>
      </c>
      <c r="H163">
        <v>-0.23542008084746999</v>
      </c>
      <c r="I163">
        <v>-0.40057006513054799</v>
      </c>
      <c r="J163">
        <v>-0.13656286148758401</v>
      </c>
      <c r="K163">
        <v>0.22542045815179201</v>
      </c>
      <c r="L163">
        <v>0.12987937967907601</v>
      </c>
      <c r="M163">
        <v>0.12529048442902199</v>
      </c>
      <c r="N163">
        <v>8.9851455148015E-2</v>
      </c>
      <c r="O163">
        <v>-4.15541343390941E-2</v>
      </c>
      <c r="P163">
        <v>-3.922887292176374E-2</v>
      </c>
    </row>
    <row r="164" spans="1:16" x14ac:dyDescent="0.25">
      <c r="A164">
        <f t="shared" ca="1" si="2"/>
        <v>-3.5296392386073301E-2</v>
      </c>
      <c r="B164" s="25">
        <v>38848.556250000001</v>
      </c>
      <c r="C164">
        <v>-0.45100000000000001</v>
      </c>
      <c r="D164">
        <v>-0.45546787034976999</v>
      </c>
      <c r="E164">
        <v>-4.4678703497703001E-3</v>
      </c>
      <c r="F164">
        <v>-2.8909730999999998E-3</v>
      </c>
      <c r="G164">
        <v>-0.207326468871743</v>
      </c>
      <c r="H164">
        <v>-0.235552678128753</v>
      </c>
      <c r="I164">
        <v>-0.40192829391627699</v>
      </c>
      <c r="J164">
        <v>-0.13718662350184299</v>
      </c>
      <c r="K164">
        <v>0.224797355921176</v>
      </c>
      <c r="L164">
        <v>0.129645276438696</v>
      </c>
      <c r="M164">
        <v>0.125053520297051</v>
      </c>
      <c r="N164">
        <v>8.9685277247766801E-2</v>
      </c>
      <c r="O164">
        <v>-3.9764262735843603E-2</v>
      </c>
      <c r="P164">
        <v>-3.5296392386073301E-2</v>
      </c>
    </row>
    <row r="165" spans="1:16" x14ac:dyDescent="0.25">
      <c r="A165">
        <f t="shared" ca="1" si="2"/>
        <v>-3.6364162523794472E-2</v>
      </c>
      <c r="B165" s="25">
        <v>38848.559719999997</v>
      </c>
      <c r="C165">
        <v>-0.45600000000000002</v>
      </c>
      <c r="D165">
        <v>-0.45777753884668299</v>
      </c>
      <c r="E165">
        <v>-1.77753884668313E-3</v>
      </c>
      <c r="F165">
        <v>-2.8909730999999998E-3</v>
      </c>
      <c r="G165">
        <v>-0.20788399443816999</v>
      </c>
      <c r="H165">
        <v>-0.235685275410036</v>
      </c>
      <c r="I165">
        <v>-0.40328648468832701</v>
      </c>
      <c r="J165">
        <v>-0.13781039953511701</v>
      </c>
      <c r="K165">
        <v>0.22417427562460099</v>
      </c>
      <c r="L165">
        <v>0.12941117319831599</v>
      </c>
      <c r="M165">
        <v>0.124816741525009</v>
      </c>
      <c r="N165">
        <v>8.9519099347518602E-2</v>
      </c>
      <c r="O165">
        <v>-3.81417013704776E-2</v>
      </c>
      <c r="P165">
        <v>-3.6364162523794472E-2</v>
      </c>
    </row>
    <row r="166" spans="1:16" x14ac:dyDescent="0.25">
      <c r="A166">
        <f t="shared" ca="1" si="2"/>
        <v>-3.7463917931247377E-2</v>
      </c>
      <c r="B166" s="25">
        <v>38848.563190000001</v>
      </c>
      <c r="C166">
        <v>-0.46100000000000002</v>
      </c>
      <c r="D166">
        <v>-0.46019847066171099</v>
      </c>
      <c r="E166">
        <v>8.01529338288975E-4</v>
      </c>
      <c r="F166">
        <v>-2.8909730999999998E-3</v>
      </c>
      <c r="G166">
        <v>-0.20857099092904899</v>
      </c>
      <c r="H166">
        <v>-0.23581787269131901</v>
      </c>
      <c r="I166">
        <v>-0.40464467546037602</v>
      </c>
      <c r="J166">
        <v>-0.13843417556839099</v>
      </c>
      <c r="K166">
        <v>0.22370745343457801</v>
      </c>
      <c r="L166">
        <v>0.12917706995793499</v>
      </c>
      <c r="M166">
        <v>0.124579975110295</v>
      </c>
      <c r="N166">
        <v>8.93581071775746E-2</v>
      </c>
      <c r="O166">
        <v>-3.6662388592958402E-2</v>
      </c>
      <c r="P166">
        <v>-3.7463917931247377E-2</v>
      </c>
    </row>
    <row r="167" spans="1:16" x14ac:dyDescent="0.25">
      <c r="A167">
        <f t="shared" ca="1" si="2"/>
        <v>-3.4220769134836231E-2</v>
      </c>
      <c r="B167" s="25">
        <v>38848.56667</v>
      </c>
      <c r="C167">
        <v>-0.46100000000000002</v>
      </c>
      <c r="D167">
        <v>-0.46208246219388899</v>
      </c>
      <c r="E167">
        <v>-1.0824621938895699E-3</v>
      </c>
      <c r="F167">
        <v>-2.8909730999999998E-3</v>
      </c>
      <c r="G167">
        <v>-0.20949669156182099</v>
      </c>
      <c r="H167">
        <v>-0.23595086265951501</v>
      </c>
      <c r="I167">
        <v>-0.40534218847435199</v>
      </c>
      <c r="J167">
        <v>-0.13888855985405199</v>
      </c>
      <c r="K167">
        <v>0.223307902947641</v>
      </c>
      <c r="L167">
        <v>0.12894069837521299</v>
      </c>
      <c r="M167">
        <v>0.124342504327855</v>
      </c>
      <c r="N167">
        <v>8.9198939133868199E-2</v>
      </c>
      <c r="O167">
        <v>-3.5303231328725801E-2</v>
      </c>
      <c r="P167">
        <v>-3.4220769134836231E-2</v>
      </c>
    </row>
    <row r="168" spans="1:16" x14ac:dyDescent="0.25">
      <c r="A168">
        <f t="shared" ca="1" si="2"/>
        <v>-3.0048432333651856E-2</v>
      </c>
      <c r="B168" s="25">
        <v>38848.570140000003</v>
      </c>
      <c r="C168">
        <v>-0.46</v>
      </c>
      <c r="D168">
        <v>-0.46400763885837398</v>
      </c>
      <c r="E168">
        <v>-4.0076388583742397E-3</v>
      </c>
      <c r="F168">
        <v>-2.8909730999999998E-3</v>
      </c>
      <c r="G168">
        <v>-0.21041975586494399</v>
      </c>
      <c r="H168">
        <v>-0.23608345994079799</v>
      </c>
      <c r="I168">
        <v>-0.40600613540890401</v>
      </c>
      <c r="J168">
        <v>-0.139309705057234</v>
      </c>
      <c r="K168">
        <v>0.222909493030825</v>
      </c>
      <c r="L168">
        <v>0.12870299929668699</v>
      </c>
      <c r="M168">
        <v>0.124105737913141</v>
      </c>
      <c r="N168">
        <v>8.9040231464878897E-2</v>
      </c>
      <c r="O168">
        <v>-3.4056071192026097E-2</v>
      </c>
      <c r="P168">
        <v>-3.0048432333651856E-2</v>
      </c>
    </row>
    <row r="169" spans="1:16" x14ac:dyDescent="0.25">
      <c r="A169">
        <f t="shared" ca="1" si="2"/>
        <v>-3.2198075391589594E-2</v>
      </c>
      <c r="B169" s="25">
        <v>38848.573609999999</v>
      </c>
      <c r="C169">
        <v>-0.46500000000000002</v>
      </c>
      <c r="D169">
        <v>-0.46570557724660699</v>
      </c>
      <c r="E169">
        <v>-7.0557724660730205E-4</v>
      </c>
      <c r="F169">
        <v>-2.8909730999999998E-3</v>
      </c>
      <c r="G169">
        <v>-0.21102085840968601</v>
      </c>
      <c r="H169">
        <v>-0.236216057222081</v>
      </c>
      <c r="I169">
        <v>-0.40667004432977599</v>
      </c>
      <c r="J169">
        <v>-0.13973083624140201</v>
      </c>
      <c r="K169">
        <v>0.22251108311400999</v>
      </c>
      <c r="L169">
        <v>0.12846528732985299</v>
      </c>
      <c r="M169">
        <v>0.123868959141098</v>
      </c>
      <c r="N169">
        <v>8.8881515109574205E-2</v>
      </c>
      <c r="O169">
        <v>-3.2903652638196897E-2</v>
      </c>
      <c r="P169">
        <v>-3.2198075391589594E-2</v>
      </c>
    </row>
    <row r="170" spans="1:16" x14ac:dyDescent="0.25">
      <c r="A170">
        <f t="shared" ca="1" si="2"/>
        <v>-3.0015362027227651E-2</v>
      </c>
      <c r="B170" s="25">
        <v>38848.577080000003</v>
      </c>
      <c r="C170">
        <v>-0.46500000000000002</v>
      </c>
      <c r="D170">
        <v>-0.46681964638537099</v>
      </c>
      <c r="E170">
        <v>-1.81964638537185E-3</v>
      </c>
      <c r="F170">
        <v>-2.8909730999999998E-3</v>
      </c>
      <c r="G170">
        <v>-0.211036657002803</v>
      </c>
      <c r="H170">
        <v>-0.23634865450336401</v>
      </c>
      <c r="I170">
        <v>-0.40733399126432901</v>
      </c>
      <c r="J170">
        <v>-0.14015196742557001</v>
      </c>
      <c r="K170">
        <v>0.22211269513123499</v>
      </c>
      <c r="L170">
        <v>0.12825301688451801</v>
      </c>
      <c r="M170">
        <v>0.123689085866956</v>
      </c>
      <c r="N170">
        <v>8.8722807440584903E-2</v>
      </c>
      <c r="O170">
        <v>-3.1835008412599501E-2</v>
      </c>
      <c r="P170">
        <v>-3.0015362027227651E-2</v>
      </c>
    </row>
    <row r="171" spans="1:16" x14ac:dyDescent="0.25">
      <c r="A171">
        <f t="shared" ca="1" si="2"/>
        <v>-2.7860973883364511E-2</v>
      </c>
      <c r="B171" s="25">
        <v>38848.580560000002</v>
      </c>
      <c r="C171">
        <v>-0.46500000000000002</v>
      </c>
      <c r="D171">
        <v>-0.46797703322401202</v>
      </c>
      <c r="E171">
        <v>-2.97703322401249E-3</v>
      </c>
      <c r="F171">
        <v>-2.8909730999999998E-3</v>
      </c>
      <c r="G171">
        <v>-0.211052513750251</v>
      </c>
      <c r="H171">
        <v>-0.236481622655621</v>
      </c>
      <c r="I171">
        <v>-0.40799980086920001</v>
      </c>
      <c r="J171">
        <v>-0.14057431826396599</v>
      </c>
      <c r="K171">
        <v>0.221713144644298</v>
      </c>
      <c r="L171">
        <v>0.12807243879043301</v>
      </c>
      <c r="M171">
        <v>0.123510979690793</v>
      </c>
      <c r="N171">
        <v>8.8563639396878405E-2</v>
      </c>
      <c r="O171">
        <v>-3.0838007107377E-2</v>
      </c>
      <c r="P171">
        <v>-2.7860973883364511E-2</v>
      </c>
    </row>
    <row r="172" spans="1:16" x14ac:dyDescent="0.25">
      <c r="A172">
        <f t="shared" ca="1" si="2"/>
        <v>-2.570231401114239E-2</v>
      </c>
      <c r="B172" s="25">
        <v>38848.584029999998</v>
      </c>
      <c r="C172">
        <v>-0.46500000000000002</v>
      </c>
      <c r="D172">
        <v>-0.469208216883852</v>
      </c>
      <c r="E172">
        <v>-4.2082168838523098E-3</v>
      </c>
      <c r="F172">
        <v>-2.8909730999999998E-3</v>
      </c>
      <c r="G172">
        <v>-0.21106831234336801</v>
      </c>
      <c r="H172">
        <v>-0.23661421993690401</v>
      </c>
      <c r="I172">
        <v>-0.40866374780375198</v>
      </c>
      <c r="J172">
        <v>-0.140995449448134</v>
      </c>
      <c r="K172">
        <v>0.221314734727482</v>
      </c>
      <c r="L172">
        <v>0.12789237622869801</v>
      </c>
      <c r="M172">
        <v>0.12333338016510099</v>
      </c>
      <c r="N172">
        <v>8.8394525522019193E-2</v>
      </c>
      <c r="O172">
        <v>-2.9910530894994701E-2</v>
      </c>
      <c r="P172">
        <v>-2.570231401114239E-2</v>
      </c>
    </row>
    <row r="173" spans="1:16" x14ac:dyDescent="0.25">
      <c r="A173">
        <f t="shared" ca="1" si="2"/>
        <v>-2.6978031226281902E-2</v>
      </c>
      <c r="B173" s="25">
        <v>38848.587500000001</v>
      </c>
      <c r="C173">
        <v>-0.46700000000000003</v>
      </c>
      <c r="D173">
        <v>-0.469064657903428</v>
      </c>
      <c r="E173">
        <v>-2.0646579034283002E-3</v>
      </c>
      <c r="F173">
        <v>-2.8909730999999998E-3</v>
      </c>
      <c r="G173">
        <v>-0.21108411093648499</v>
      </c>
      <c r="H173">
        <v>-0.236466155154399</v>
      </c>
      <c r="I173">
        <v>-0.40843140819170698</v>
      </c>
      <c r="J173">
        <v>-0.14118009388311001</v>
      </c>
      <c r="K173">
        <v>0.220916324810667</v>
      </c>
      <c r="L173">
        <v>0.12773778096508001</v>
      </c>
      <c r="M173">
        <v>0.12315578063940801</v>
      </c>
      <c r="N173">
        <v>8.8220886076827598E-2</v>
      </c>
      <c r="O173">
        <v>-2.9042689129710201E-2</v>
      </c>
      <c r="P173">
        <v>-2.6978031226281902E-2</v>
      </c>
    </row>
    <row r="174" spans="1:16" x14ac:dyDescent="0.25">
      <c r="A174">
        <f t="shared" ca="1" si="2"/>
        <v>-2.6397651098673501E-2</v>
      </c>
      <c r="B174" s="25">
        <v>38848.590969999997</v>
      </c>
      <c r="C174">
        <v>-0.46700000000000003</v>
      </c>
      <c r="D174">
        <v>-0.46883112915604802</v>
      </c>
      <c r="E174">
        <v>-1.8311291560480999E-3</v>
      </c>
      <c r="F174">
        <v>-2.8909730999999998E-3</v>
      </c>
      <c r="G174">
        <v>-0.211099909529602</v>
      </c>
      <c r="H174">
        <v>-0.236290885895132</v>
      </c>
      <c r="I174">
        <v>-0.40815827990104198</v>
      </c>
      <c r="J174">
        <v>-0.14132098497501699</v>
      </c>
      <c r="K174">
        <v>0.220517936827892</v>
      </c>
      <c r="L174">
        <v>0.127615316255209</v>
      </c>
      <c r="M174">
        <v>0.122978193471044</v>
      </c>
      <c r="N174">
        <v>8.80472379453206E-2</v>
      </c>
      <c r="O174">
        <v>-2.82287802547216E-2</v>
      </c>
      <c r="P174">
        <v>-2.6397651098673501E-2</v>
      </c>
    </row>
    <row r="175" spans="1:16" x14ac:dyDescent="0.25">
      <c r="A175">
        <f t="shared" ca="1" si="2"/>
        <v>-2.881727227333418E-2</v>
      </c>
      <c r="B175" s="25">
        <v>38848.594440000001</v>
      </c>
      <c r="C175">
        <v>-0.47</v>
      </c>
      <c r="D175">
        <v>-0.46864635011788902</v>
      </c>
      <c r="E175">
        <v>1.35364988211028E-3</v>
      </c>
      <c r="F175">
        <v>-2.8909730999999998E-3</v>
      </c>
      <c r="G175">
        <v>-0.21111570812271899</v>
      </c>
      <c r="H175">
        <v>-0.236115616635864</v>
      </c>
      <c r="I175">
        <v>-0.40788515161037597</v>
      </c>
      <c r="J175">
        <v>-0.14146186204791</v>
      </c>
      <c r="K175">
        <v>0.220119526911076</v>
      </c>
      <c r="L175">
        <v>0.12749286443364699</v>
      </c>
      <c r="M175">
        <v>0.122800593945352</v>
      </c>
      <c r="N175">
        <v>8.7873598500128894E-2</v>
      </c>
      <c r="O175">
        <v>-2.7463622391223901E-2</v>
      </c>
      <c r="P175">
        <v>-2.881727227333418E-2</v>
      </c>
    </row>
    <row r="176" spans="1:16" x14ac:dyDescent="0.25">
      <c r="A176">
        <f t="shared" ca="1" si="2"/>
        <v>-2.616940213537702E-2</v>
      </c>
      <c r="B176" s="25">
        <v>38848.59792</v>
      </c>
      <c r="C176">
        <v>-0.46700000000000003</v>
      </c>
      <c r="D176">
        <v>-0.467571310909624</v>
      </c>
      <c r="E176">
        <v>-5.7131090962397803E-4</v>
      </c>
      <c r="F176">
        <v>-2.8909730999999998E-3</v>
      </c>
      <c r="G176">
        <v>-0.21113154548538901</v>
      </c>
      <c r="H176">
        <v>-0.23502471057292401</v>
      </c>
      <c r="I176">
        <v>-0.40761122503243202</v>
      </c>
      <c r="J176">
        <v>-0.14160314567221199</v>
      </c>
      <c r="K176">
        <v>0.21971997642413901</v>
      </c>
      <c r="L176">
        <v>0.127370064627748</v>
      </c>
      <c r="M176">
        <v>0.12264150569780401</v>
      </c>
      <c r="N176">
        <v>8.7699455248643102E-2</v>
      </c>
      <c r="O176">
        <v>-2.6740713045000999E-2</v>
      </c>
      <c r="P176">
        <v>-2.616940213537702E-2</v>
      </c>
    </row>
    <row r="177" spans="1:16" x14ac:dyDescent="0.25">
      <c r="A177">
        <f t="shared" ca="1" si="2"/>
        <v>-2.4611543828141499E-2</v>
      </c>
      <c r="B177" s="25">
        <v>38848.601390000003</v>
      </c>
      <c r="C177">
        <v>-0.46500000000000002</v>
      </c>
      <c r="D177">
        <v>-0.46644884552668298</v>
      </c>
      <c r="E177">
        <v>-1.4488455266835E-3</v>
      </c>
      <c r="F177">
        <v>-2.8909730999999998E-3</v>
      </c>
      <c r="G177">
        <v>-0.21114734407850599</v>
      </c>
      <c r="H177">
        <v>-0.23384669346290199</v>
      </c>
      <c r="I177">
        <v>-0.40733805872808698</v>
      </c>
      <c r="J177">
        <v>-0.141744022745105</v>
      </c>
      <c r="K177">
        <v>0.21932156650732401</v>
      </c>
      <c r="L177">
        <v>0.12724761280618599</v>
      </c>
      <c r="M177">
        <v>0.12248364082578</v>
      </c>
      <c r="N177">
        <v>8.7525815803451507E-2</v>
      </c>
      <c r="O177">
        <v>-2.6060389354824999E-2</v>
      </c>
      <c r="P177">
        <v>-2.4611543828141499E-2</v>
      </c>
    </row>
    <row r="178" spans="1:16" x14ac:dyDescent="0.25">
      <c r="A178">
        <f t="shared" ca="1" si="2"/>
        <v>-2.5181174418916742E-2</v>
      </c>
      <c r="B178" s="25">
        <v>38848.604859999999</v>
      </c>
      <c r="C178">
        <v>-0.46500000000000002</v>
      </c>
      <c r="D178">
        <v>-0.46523579024613798</v>
      </c>
      <c r="E178">
        <v>-2.3579024613845599E-4</v>
      </c>
      <c r="F178">
        <v>-2.8909730999999998E-3</v>
      </c>
      <c r="G178">
        <v>-0.21116314267162301</v>
      </c>
      <c r="H178">
        <v>-0.23266867635287999</v>
      </c>
      <c r="I178">
        <v>-0.40706493043742098</v>
      </c>
      <c r="J178">
        <v>-0.14188491383701199</v>
      </c>
      <c r="K178">
        <v>0.21901565244049701</v>
      </c>
      <c r="L178">
        <v>0.127125148096315</v>
      </c>
      <c r="M178">
        <v>0.122325775953757</v>
      </c>
      <c r="N178">
        <v>8.7387234327284097E-2</v>
      </c>
      <c r="O178">
        <v>-2.5416964665055199E-2</v>
      </c>
      <c r="P178">
        <v>-2.5181174418916742E-2</v>
      </c>
    </row>
    <row r="179" spans="1:16" x14ac:dyDescent="0.25">
      <c r="A179">
        <f t="shared" ca="1" si="2"/>
        <v>-2.4758351421020054E-2</v>
      </c>
      <c r="B179" s="25">
        <v>38848.608330000003</v>
      </c>
      <c r="C179">
        <v>-0.46300000000000002</v>
      </c>
      <c r="D179">
        <v>-0.46304913526211</v>
      </c>
      <c r="E179">
        <v>-4.9135262110144803E-5</v>
      </c>
      <c r="F179">
        <v>-2.8909730999999998E-3</v>
      </c>
      <c r="G179">
        <v>-0.21117894126473999</v>
      </c>
      <c r="H179">
        <v>-0.23143227978831499</v>
      </c>
      <c r="I179">
        <v>-0.40607421790975101</v>
      </c>
      <c r="J179">
        <v>-0.14184988032072601</v>
      </c>
      <c r="K179">
        <v>0.218750031206593</v>
      </c>
      <c r="L179">
        <v>0.127002696274753</v>
      </c>
      <c r="M179">
        <v>0.12216792343906201</v>
      </c>
      <c r="N179">
        <v>8.7263992884143604E-2</v>
      </c>
      <c r="O179">
        <v>-2.4807486683130198E-2</v>
      </c>
      <c r="P179">
        <v>-2.4758351421020054E-2</v>
      </c>
    </row>
    <row r="180" spans="1:16" x14ac:dyDescent="0.25">
      <c r="A180">
        <f t="shared" ca="1" si="2"/>
        <v>-2.6412380830502909E-2</v>
      </c>
      <c r="B180" s="25">
        <v>38848.611810000002</v>
      </c>
      <c r="C180">
        <v>-0.46300000000000002</v>
      </c>
      <c r="D180">
        <v>-0.46081519177451002</v>
      </c>
      <c r="E180">
        <v>2.1848082254891099E-3</v>
      </c>
      <c r="F180">
        <v>-2.8909730999999998E-3</v>
      </c>
      <c r="G180">
        <v>-0.21119479801218799</v>
      </c>
      <c r="H180">
        <v>-0.23018656781751301</v>
      </c>
      <c r="I180">
        <v>-0.40504693622193799</v>
      </c>
      <c r="J180">
        <v>-0.14178188810224299</v>
      </c>
      <c r="K180">
        <v>0.21848364228126099</v>
      </c>
      <c r="L180">
        <v>0.126879896468855</v>
      </c>
      <c r="M180">
        <v>0.122009601345883</v>
      </c>
      <c r="N180">
        <v>8.7140403988386406E-2</v>
      </c>
      <c r="O180">
        <v>-2.4227572605013799E-2</v>
      </c>
      <c r="P180">
        <v>-2.6412380830502909E-2</v>
      </c>
    </row>
    <row r="181" spans="1:16" x14ac:dyDescent="0.25">
      <c r="A181">
        <f t="shared" ca="1" si="2"/>
        <v>-2.3263740255216978E-2</v>
      </c>
      <c r="B181" s="25">
        <v>38848.615279999998</v>
      </c>
      <c r="C181">
        <v>-0.45800000000000002</v>
      </c>
      <c r="D181">
        <v>-0.458414342717547</v>
      </c>
      <c r="E181">
        <v>-4.1434271754792201E-4</v>
      </c>
      <c r="F181">
        <v>-2.8909730999999998E-3</v>
      </c>
      <c r="G181">
        <v>-0.21103710285266999</v>
      </c>
      <c r="H181">
        <v>-0.22894443366081599</v>
      </c>
      <c r="I181">
        <v>-0.404022581587483</v>
      </c>
      <c r="J181">
        <v>-0.141714078130945</v>
      </c>
      <c r="K181">
        <v>0.21824655723441799</v>
      </c>
      <c r="L181">
        <v>0.12675744464729299</v>
      </c>
      <c r="M181">
        <v>0.121851736473859</v>
      </c>
      <c r="N181">
        <v>8.7017171231561302E-2</v>
      </c>
      <c r="O181">
        <v>-2.3678082972764899E-2</v>
      </c>
      <c r="P181">
        <v>-2.3263740255216978E-2</v>
      </c>
    </row>
    <row r="182" spans="1:16" x14ac:dyDescent="0.25">
      <c r="A182">
        <f t="shared" ca="1" si="2"/>
        <v>-2.5393997550775468E-2</v>
      </c>
      <c r="B182" s="25">
        <v>38848.618750000001</v>
      </c>
      <c r="C182">
        <v>-0.45800000000000002</v>
      </c>
      <c r="D182">
        <v>-0.455761198087761</v>
      </c>
      <c r="E182">
        <v>2.2388019122380701E-3</v>
      </c>
      <c r="F182">
        <v>-2.8909730999999998E-3</v>
      </c>
      <c r="G182">
        <v>-0.210565354923719</v>
      </c>
      <c r="H182">
        <v>-0.22770229950411799</v>
      </c>
      <c r="I182">
        <v>-0.402998226953029</v>
      </c>
      <c r="J182">
        <v>-0.14164628217865999</v>
      </c>
      <c r="K182">
        <v>0.21802182105253701</v>
      </c>
      <c r="L182">
        <v>0.12663497993742201</v>
      </c>
      <c r="M182">
        <v>0.121646394745608</v>
      </c>
      <c r="N182">
        <v>8.6893938474736199E-2</v>
      </c>
      <c r="O182">
        <v>-2.31551956385374E-2</v>
      </c>
      <c r="P182">
        <v>-2.5393997550775468E-2</v>
      </c>
    </row>
    <row r="183" spans="1:16" x14ac:dyDescent="0.25">
      <c r="A183">
        <f t="shared" ca="1" si="2"/>
        <v>-2.2522456174171233E-2</v>
      </c>
      <c r="B183" s="25">
        <v>38848.622219999997</v>
      </c>
      <c r="C183">
        <v>-0.45300000000000001</v>
      </c>
      <c r="D183">
        <v>-0.45313447629901099</v>
      </c>
      <c r="E183">
        <v>-1.34476299011365E-4</v>
      </c>
      <c r="F183">
        <v>-2.8909730999999998E-3</v>
      </c>
      <c r="G183">
        <v>-0.210093587609991</v>
      </c>
      <c r="H183">
        <v>-0.226460165347421</v>
      </c>
      <c r="I183">
        <v>-0.40197391033225499</v>
      </c>
      <c r="J183">
        <v>-0.141578472207361</v>
      </c>
      <c r="K183">
        <v>0.21779710680469599</v>
      </c>
      <c r="L183">
        <v>0.12651252811586</v>
      </c>
      <c r="M183">
        <v>0.121439224132733</v>
      </c>
      <c r="N183">
        <v>8.6770705717911095E-2</v>
      </c>
      <c r="O183">
        <v>-2.2656932473182598E-2</v>
      </c>
      <c r="P183">
        <v>-2.2522456174171233E-2</v>
      </c>
    </row>
    <row r="184" spans="1:16" x14ac:dyDescent="0.25">
      <c r="A184">
        <f t="shared" ca="1" si="2"/>
        <v>-2.259337691493319E-2</v>
      </c>
      <c r="B184" s="25">
        <v>38848.625690000001</v>
      </c>
      <c r="C184">
        <v>-0.45100000000000001</v>
      </c>
      <c r="D184">
        <v>-0.45058818616442298</v>
      </c>
      <c r="E184">
        <v>4.1181383557609098E-4</v>
      </c>
      <c r="F184">
        <v>-2.8909730999999998E-3</v>
      </c>
      <c r="G184">
        <v>-0.20965221562633299</v>
      </c>
      <c r="H184">
        <v>-0.22521803119072401</v>
      </c>
      <c r="I184">
        <v>-0.400949555697801</v>
      </c>
      <c r="J184">
        <v>-0.14151067625507599</v>
      </c>
      <c r="K184">
        <v>0.21754394410595701</v>
      </c>
      <c r="L184">
        <v>0.12639007629429799</v>
      </c>
      <c r="M184">
        <v>0.12123204116253</v>
      </c>
      <c r="N184">
        <v>8.6648767222083201E-2</v>
      </c>
      <c r="O184">
        <v>-2.2181563079357099E-2</v>
      </c>
      <c r="P184">
        <v>-2.259337691493319E-2</v>
      </c>
    </row>
    <row r="185" spans="1:16" x14ac:dyDescent="0.25">
      <c r="A185">
        <f t="shared" ca="1" si="2"/>
        <v>-2.3571173198573069E-2</v>
      </c>
      <c r="B185" s="25">
        <v>38848.62917</v>
      </c>
      <c r="C185">
        <v>-0.44900000000000001</v>
      </c>
      <c r="D185">
        <v>-0.447154982455022</v>
      </c>
      <c r="E185">
        <v>1.84501754497717E-3</v>
      </c>
      <c r="F185">
        <v>-2.8909730999999998E-3</v>
      </c>
      <c r="G185">
        <v>-0.209265179172132</v>
      </c>
      <c r="H185">
        <v>-0.223972319219922</v>
      </c>
      <c r="I185">
        <v>-0.39913417439661703</v>
      </c>
      <c r="J185">
        <v>-0.14123839896283499</v>
      </c>
      <c r="K185">
        <v>0.217277577114666</v>
      </c>
      <c r="L185">
        <v>0.126243330010716</v>
      </c>
      <c r="M185">
        <v>0.12102426504055699</v>
      </c>
      <c r="N185">
        <v>8.6527045884140702E-2</v>
      </c>
      <c r="O185">
        <v>-2.17261556535959E-2</v>
      </c>
      <c r="P185">
        <v>-2.3571173198573069E-2</v>
      </c>
    </row>
    <row r="186" spans="1:16" x14ac:dyDescent="0.25">
      <c r="A186">
        <f t="shared" ca="1" si="2"/>
        <v>-2.1585869094057627E-2</v>
      </c>
      <c r="B186" s="25">
        <v>38848.632640000003</v>
      </c>
      <c r="C186">
        <v>-0.44400000000000001</v>
      </c>
      <c r="D186">
        <v>-0.44370605368383298</v>
      </c>
      <c r="E186">
        <v>2.9394631616652602E-4</v>
      </c>
      <c r="F186">
        <v>-2.8909730999999998E-3</v>
      </c>
      <c r="G186">
        <v>-0.20887926703498699</v>
      </c>
      <c r="H186">
        <v>-0.22273016324728601</v>
      </c>
      <c r="I186">
        <v>-0.39728655749480901</v>
      </c>
      <c r="J186">
        <v>-0.140928760997965</v>
      </c>
      <c r="K186">
        <v>0.217011977814803</v>
      </c>
      <c r="L186">
        <v>0.12606685039881799</v>
      </c>
      <c r="M186">
        <v>0.12081708207035401</v>
      </c>
      <c r="N186">
        <v>8.6405680685130298E-2</v>
      </c>
      <c r="O186">
        <v>-2.12919227778911E-2</v>
      </c>
      <c r="P186">
        <v>-2.1585869094057627E-2</v>
      </c>
    </row>
    <row r="187" spans="1:16" x14ac:dyDescent="0.25">
      <c r="A187">
        <f t="shared" ca="1" si="2"/>
        <v>-2.286329679609388E-2</v>
      </c>
      <c r="B187" s="25">
        <v>38848.636109999999</v>
      </c>
      <c r="C187">
        <v>-0.442</v>
      </c>
      <c r="D187">
        <v>-0.440012887309779</v>
      </c>
      <c r="E187">
        <v>1.9871126902207799E-3</v>
      </c>
      <c r="F187">
        <v>-2.8909730999999998E-3</v>
      </c>
      <c r="G187">
        <v>-0.208230613632679</v>
      </c>
      <c r="H187">
        <v>-0.22148802909058901</v>
      </c>
      <c r="I187">
        <v>-0.395438940593001</v>
      </c>
      <c r="J187">
        <v>-0.14061912303309401</v>
      </c>
      <c r="K187">
        <v>0.216746378514939</v>
      </c>
      <c r="L187">
        <v>0.125890370786919</v>
      </c>
      <c r="M187">
        <v>0.120609911457479</v>
      </c>
      <c r="N187">
        <v>8.6284315486119895E-2</v>
      </c>
      <c r="O187">
        <v>-2.0876184105873101E-2</v>
      </c>
      <c r="P187">
        <v>-2.286329679609388E-2</v>
      </c>
    </row>
    <row r="188" spans="1:16" x14ac:dyDescent="0.25">
      <c r="A188">
        <f t="shared" ca="1" si="2"/>
        <v>-2.1643216550260028E-2</v>
      </c>
      <c r="B188" s="25">
        <v>38848.639580000003</v>
      </c>
      <c r="C188">
        <v>-0.437</v>
      </c>
      <c r="D188">
        <v>-0.43583458314845003</v>
      </c>
      <c r="E188">
        <v>1.1654168515496299E-3</v>
      </c>
      <c r="F188">
        <v>-2.8909730999999998E-3</v>
      </c>
      <c r="G188">
        <v>-0.207104358098817</v>
      </c>
      <c r="H188">
        <v>-0.22024589493389199</v>
      </c>
      <c r="I188">
        <v>-0.39359132369119398</v>
      </c>
      <c r="J188">
        <v>-0.14030948506822299</v>
      </c>
      <c r="K188">
        <v>0.216480779215076</v>
      </c>
      <c r="L188">
        <v>0.125634460528111</v>
      </c>
      <c r="M188">
        <v>0.12050706141209</v>
      </c>
      <c r="N188">
        <v>8.6162950287109602E-2</v>
      </c>
      <c r="O188">
        <v>-2.04777996987104E-2</v>
      </c>
      <c r="P188">
        <v>-2.1643216550260028E-2</v>
      </c>
    </row>
    <row r="189" spans="1:16" x14ac:dyDescent="0.25">
      <c r="A189">
        <f t="shared" ca="1" si="2"/>
        <v>-2.1337306868364988E-2</v>
      </c>
      <c r="B189" s="25">
        <v>38848.643060000002</v>
      </c>
      <c r="C189">
        <v>-0.433</v>
      </c>
      <c r="D189">
        <v>-0.43175719771153598</v>
      </c>
      <c r="E189">
        <v>1.24280228846329E-3</v>
      </c>
      <c r="F189">
        <v>-2.8909730999999998E-3</v>
      </c>
      <c r="G189">
        <v>-0.205974845922447</v>
      </c>
      <c r="H189">
        <v>-0.21900018296309001</v>
      </c>
      <c r="I189">
        <v>-0.39173838487418799</v>
      </c>
      <c r="J189">
        <v>-0.13999896390546299</v>
      </c>
      <c r="K189">
        <v>0.21621441222378401</v>
      </c>
      <c r="L189">
        <v>0.12527690017808499</v>
      </c>
      <c r="M189">
        <v>0.12040811628251701</v>
      </c>
      <c r="N189">
        <v>8.6041228949167103E-2</v>
      </c>
      <c r="O189">
        <v>-2.0094504579901699E-2</v>
      </c>
      <c r="P189">
        <v>-2.1337306868364988E-2</v>
      </c>
    </row>
    <row r="190" spans="1:16" x14ac:dyDescent="0.25">
      <c r="A190">
        <f t="shared" ca="1" si="2"/>
        <v>-2.0039031849574538E-2</v>
      </c>
      <c r="B190" s="25">
        <v>38848.646529999998</v>
      </c>
      <c r="C190">
        <v>-0.42799999999999999</v>
      </c>
      <c r="D190">
        <v>-0.42768857633941199</v>
      </c>
      <c r="E190">
        <v>3.11423660587839E-4</v>
      </c>
      <c r="F190">
        <v>-2.8909730999999998E-3</v>
      </c>
      <c r="G190">
        <v>-0.20484857100380799</v>
      </c>
      <c r="H190">
        <v>-0.21775804880639199</v>
      </c>
      <c r="I190">
        <v>-0.38989076797238098</v>
      </c>
      <c r="J190">
        <v>-0.139689325940592</v>
      </c>
      <c r="K190">
        <v>0.21594881292392101</v>
      </c>
      <c r="L190">
        <v>0.124920383781069</v>
      </c>
      <c r="M190">
        <v>0.120309443014172</v>
      </c>
      <c r="N190">
        <v>8.5938078953586794E-2</v>
      </c>
      <c r="O190">
        <v>-1.9727608188986698E-2</v>
      </c>
      <c r="P190">
        <v>-2.0039031849574538E-2</v>
      </c>
    </row>
    <row r="191" spans="1:16" x14ac:dyDescent="0.25">
      <c r="A191">
        <f t="shared" ca="1" si="2"/>
        <v>-2.2866267614669002E-2</v>
      </c>
      <c r="B191" s="25">
        <v>38848.65</v>
      </c>
      <c r="C191">
        <v>-0.42599999999999999</v>
      </c>
      <c r="D191">
        <v>-0.42250867851763302</v>
      </c>
      <c r="E191">
        <v>3.4913214823668001E-3</v>
      </c>
      <c r="F191">
        <v>-2.8909730999999998E-3</v>
      </c>
      <c r="G191">
        <v>-0.20372231546994601</v>
      </c>
      <c r="H191">
        <v>-0.21630471453780001</v>
      </c>
      <c r="I191">
        <v>-0.38748085271629101</v>
      </c>
      <c r="J191">
        <v>-0.139156547327972</v>
      </c>
      <c r="K191">
        <v>0.21568321362405701</v>
      </c>
      <c r="L191">
        <v>0.124684824161799</v>
      </c>
      <c r="M191">
        <v>0.120210782103155</v>
      </c>
      <c r="N191">
        <v>8.5842850877667007E-2</v>
      </c>
      <c r="O191">
        <v>-1.9374946132302201E-2</v>
      </c>
      <c r="P191">
        <v>-2.2866267614669002E-2</v>
      </c>
    </row>
    <row r="192" spans="1:16" x14ac:dyDescent="0.25">
      <c r="A192">
        <f t="shared" ca="1" si="2"/>
        <v>-2.0933591595025589E-2</v>
      </c>
      <c r="B192" s="25">
        <v>38848.653469999997</v>
      </c>
      <c r="C192">
        <v>-0.41899999999999998</v>
      </c>
      <c r="D192">
        <v>-0.41710219293263301</v>
      </c>
      <c r="E192">
        <v>1.8978070673661899E-3</v>
      </c>
      <c r="F192">
        <v>-2.8909730999999998E-3</v>
      </c>
      <c r="G192">
        <v>-0.20259604055130701</v>
      </c>
      <c r="H192">
        <v>-0.21483091691780201</v>
      </c>
      <c r="I192">
        <v>-0.385045354253573</v>
      </c>
      <c r="J192">
        <v>-0.13858246869975399</v>
      </c>
      <c r="K192">
        <v>0.21541761432419401</v>
      </c>
      <c r="L192">
        <v>0.124601978113067</v>
      </c>
      <c r="M192">
        <v>0.120112121192139</v>
      </c>
      <c r="N192">
        <v>8.5747631488062706E-2</v>
      </c>
      <c r="O192">
        <v>-1.9035784527659399E-2</v>
      </c>
      <c r="P192">
        <v>-2.0933591595025589E-2</v>
      </c>
    </row>
    <row r="193" spans="1:16" x14ac:dyDescent="0.25">
      <c r="A193">
        <f t="shared" ca="1" si="2"/>
        <v>-2.1000864439543611E-2</v>
      </c>
      <c r="B193" s="25">
        <v>38848.656940000001</v>
      </c>
      <c r="C193">
        <v>-0.41399999999999998</v>
      </c>
      <c r="D193">
        <v>-0.41170840398139102</v>
      </c>
      <c r="E193">
        <v>2.2915960186090101E-3</v>
      </c>
      <c r="F193">
        <v>-2.8909730999999998E-3</v>
      </c>
      <c r="G193">
        <v>-0.201469785017445</v>
      </c>
      <c r="H193">
        <v>-0.21335711929780399</v>
      </c>
      <c r="I193">
        <v>-0.38260985579085499</v>
      </c>
      <c r="J193">
        <v>-0.13800840409055001</v>
      </c>
      <c r="K193">
        <v>0.21515199309028901</v>
      </c>
      <c r="L193">
        <v>0.124519144952644</v>
      </c>
      <c r="M193">
        <v>0.120013460281122</v>
      </c>
      <c r="N193">
        <v>8.5652403412143002E-2</v>
      </c>
      <c r="O193">
        <v>-1.8709268420934601E-2</v>
      </c>
      <c r="P193">
        <v>-2.1000864439543611E-2</v>
      </c>
    </row>
    <row r="194" spans="1:16" x14ac:dyDescent="0.25">
      <c r="A194">
        <f t="shared" ca="1" si="2"/>
        <v>-2.2666415786279252E-2</v>
      </c>
      <c r="B194" s="25">
        <v>38848.66042</v>
      </c>
      <c r="C194">
        <v>-0.41</v>
      </c>
      <c r="D194">
        <v>-0.40572742299185799</v>
      </c>
      <c r="E194">
        <v>4.2725770081411497E-3</v>
      </c>
      <c r="F194">
        <v>-2.8909730999999998E-3</v>
      </c>
      <c r="G194">
        <v>-0.200340272841075</v>
      </c>
      <c r="H194">
        <v>-0.21128115811117701</v>
      </c>
      <c r="I194">
        <v>-0.38016736281102098</v>
      </c>
      <c r="J194">
        <v>-0.13743267121866501</v>
      </c>
      <c r="K194">
        <v>0.214885626098998</v>
      </c>
      <c r="L194">
        <v>0.12443606691435399</v>
      </c>
      <c r="M194">
        <v>0.119900254794421</v>
      </c>
      <c r="N194">
        <v>8.5556906060445304E-2</v>
      </c>
      <c r="O194">
        <v>-1.8393838778138102E-2</v>
      </c>
      <c r="P194">
        <v>-2.2666415786279252E-2</v>
      </c>
    </row>
    <row r="195" spans="1:16" x14ac:dyDescent="0.25">
      <c r="A195">
        <f t="shared" ca="1" si="2"/>
        <v>-2.3374089040421177E-2</v>
      </c>
      <c r="B195" s="25">
        <v>38848.663890000003</v>
      </c>
      <c r="C195">
        <v>-0.40500000000000003</v>
      </c>
      <c r="D195">
        <v>-0.39971649061832498</v>
      </c>
      <c r="E195">
        <v>5.2835093816744798E-3</v>
      </c>
      <c r="F195">
        <v>-2.8909730999999998E-3</v>
      </c>
      <c r="G195">
        <v>-0.19921399792243599</v>
      </c>
      <c r="H195">
        <v>-0.20915220600710399</v>
      </c>
      <c r="I195">
        <v>-0.37773186434830403</v>
      </c>
      <c r="J195">
        <v>-0.136858606609461</v>
      </c>
      <c r="K195">
        <v>0.214620026799135</v>
      </c>
      <c r="L195">
        <v>0.12435323375393099</v>
      </c>
      <c r="M195">
        <v>0.119786789803821</v>
      </c>
      <c r="N195">
        <v>8.5461686670840906E-2</v>
      </c>
      <c r="O195">
        <v>-1.8090579658746699E-2</v>
      </c>
      <c r="P195">
        <v>-2.3374089040421177E-2</v>
      </c>
    </row>
    <row r="196" spans="1:16" x14ac:dyDescent="0.25">
      <c r="A196">
        <f t="shared" ca="1" si="2"/>
        <v>-2.0175578130850021E-2</v>
      </c>
      <c r="B196" s="25">
        <v>38848.667359999999</v>
      </c>
      <c r="C196">
        <v>-0.39600000000000002</v>
      </c>
      <c r="D196">
        <v>-0.39362245820604802</v>
      </c>
      <c r="E196">
        <v>2.3775417939512198E-3</v>
      </c>
      <c r="F196">
        <v>-2.8909730999999998E-3</v>
      </c>
      <c r="G196">
        <v>-0.19808774238857399</v>
      </c>
      <c r="H196">
        <v>-0.207023253903032</v>
      </c>
      <c r="I196">
        <v>-0.37529636588558601</v>
      </c>
      <c r="J196">
        <v>-0.136284542000257</v>
      </c>
      <c r="K196">
        <v>0.21443268815679201</v>
      </c>
      <c r="L196">
        <v>0.124270400593508</v>
      </c>
      <c r="M196">
        <v>0.119673324813221</v>
      </c>
      <c r="N196">
        <v>8.5382041844779794E-2</v>
      </c>
      <c r="O196">
        <v>-1.77980363368988E-2</v>
      </c>
      <c r="P196">
        <v>-2.0175578130850021E-2</v>
      </c>
    </row>
    <row r="197" spans="1:16" x14ac:dyDescent="0.25">
      <c r="A197">
        <f t="shared" ref="A197:A260" ca="1" si="3">OFFSET(E197,0,$A$2)</f>
        <v>-2.1925218397513907E-2</v>
      </c>
      <c r="B197" s="25">
        <v>38848.670830000003</v>
      </c>
      <c r="C197">
        <v>-0.39100000000000001</v>
      </c>
      <c r="D197">
        <v>-0.38659035711572898</v>
      </c>
      <c r="E197">
        <v>4.4096428842703098E-3</v>
      </c>
      <c r="F197">
        <v>-2.8909730999999998E-3</v>
      </c>
      <c r="G197">
        <v>-0.19696146746993501</v>
      </c>
      <c r="H197">
        <v>-0.20472204313936501</v>
      </c>
      <c r="I197">
        <v>-0.37230624783194299</v>
      </c>
      <c r="J197">
        <v>-0.135530136793412</v>
      </c>
      <c r="K197">
        <v>0.21427943501382801</v>
      </c>
      <c r="L197">
        <v>0.124187567433085</v>
      </c>
      <c r="M197">
        <v>0.11955985982262</v>
      </c>
      <c r="N197">
        <v>8.5309224462636696E-2</v>
      </c>
      <c r="O197">
        <v>-1.7515575513243599E-2</v>
      </c>
      <c r="P197">
        <v>-2.1925218397513907E-2</v>
      </c>
    </row>
    <row r="198" spans="1:16" x14ac:dyDescent="0.25">
      <c r="A198">
        <f t="shared" ca="1" si="3"/>
        <v>-2.1771090528828838E-2</v>
      </c>
      <c r="B198" s="25">
        <v>38848.674310000002</v>
      </c>
      <c r="C198">
        <v>-0.38400000000000001</v>
      </c>
      <c r="D198">
        <v>-0.37947080280734802</v>
      </c>
      <c r="E198">
        <v>4.5291971926520397E-3</v>
      </c>
      <c r="F198">
        <v>-2.8909730999999998E-3</v>
      </c>
      <c r="G198">
        <v>-0.19583195529356601</v>
      </c>
      <c r="H198">
        <v>-0.20239722752898101</v>
      </c>
      <c r="I198">
        <v>-0.36928142328847602</v>
      </c>
      <c r="J198">
        <v>-0.13473985692943399</v>
      </c>
      <c r="K198">
        <v>0.21412576512408901</v>
      </c>
      <c r="L198">
        <v>0.124104489394795</v>
      </c>
      <c r="M198">
        <v>0.119446073541478</v>
      </c>
      <c r="N198">
        <v>8.5236198608923494E-2</v>
      </c>
      <c r="O198">
        <v>-1.7241893336176799E-2</v>
      </c>
      <c r="P198">
        <v>-2.1771090528828838E-2</v>
      </c>
    </row>
    <row r="199" spans="1:16" x14ac:dyDescent="0.25">
      <c r="A199">
        <f t="shared" ca="1" si="3"/>
        <v>-2.282278049030588E-2</v>
      </c>
      <c r="B199" s="25">
        <v>38848.677779999998</v>
      </c>
      <c r="C199">
        <v>-0.378</v>
      </c>
      <c r="D199">
        <v>-0.37215538650712598</v>
      </c>
      <c r="E199">
        <v>5.84461349287318E-3</v>
      </c>
      <c r="F199">
        <v>-2.8909730999999998E-3</v>
      </c>
      <c r="G199">
        <v>-0.19443741444836701</v>
      </c>
      <c r="H199">
        <v>-0.20007906578019599</v>
      </c>
      <c r="I199">
        <v>-0.36626530387772499</v>
      </c>
      <c r="J199">
        <v>-0.13395186216475699</v>
      </c>
      <c r="K199">
        <v>0.213929762535636</v>
      </c>
      <c r="L199">
        <v>0.124021656234372</v>
      </c>
      <c r="M199">
        <v>0.119332608550878</v>
      </c>
      <c r="N199">
        <v>8.5163372540464993E-2</v>
      </c>
      <c r="O199">
        <v>-1.6978166997432698E-2</v>
      </c>
      <c r="P199">
        <v>-2.282278049030588E-2</v>
      </c>
    </row>
    <row r="200" spans="1:16" x14ac:dyDescent="0.25">
      <c r="A200">
        <f t="shared" ca="1" si="3"/>
        <v>-2.3408230573813291E-2</v>
      </c>
      <c r="B200" s="25">
        <v>38848.681250000001</v>
      </c>
      <c r="C200">
        <v>-0.371</v>
      </c>
      <c r="D200">
        <v>-0.36431476893933501</v>
      </c>
      <c r="E200">
        <v>6.6852310606640899E-3</v>
      </c>
      <c r="F200">
        <v>-2.8909730999999998E-3</v>
      </c>
      <c r="G200">
        <v>-0.19255712986534601</v>
      </c>
      <c r="H200">
        <v>-0.197760925847349</v>
      </c>
      <c r="I200">
        <v>-0.36324914645329398</v>
      </c>
      <c r="J200">
        <v>-0.13316386740007999</v>
      </c>
      <c r="K200">
        <v>0.213715269550801</v>
      </c>
      <c r="L200">
        <v>0.123938810185641</v>
      </c>
      <c r="M200">
        <v>0.11928563834512</v>
      </c>
      <c r="N200">
        <v>8.5090555158321798E-2</v>
      </c>
      <c r="O200">
        <v>-1.6722999513149199E-2</v>
      </c>
      <c r="P200">
        <v>-2.3408230573813291E-2</v>
      </c>
    </row>
    <row r="201" spans="1:16" x14ac:dyDescent="0.25">
      <c r="A201">
        <f t="shared" ca="1" si="3"/>
        <v>-2.0996198556481251E-2</v>
      </c>
      <c r="B201" s="25">
        <v>38848.684719999997</v>
      </c>
      <c r="C201">
        <v>-0.36099999999999999</v>
      </c>
      <c r="D201">
        <v>-0.35647985891336298</v>
      </c>
      <c r="E201">
        <v>4.5201410866364498E-3</v>
      </c>
      <c r="F201">
        <v>-2.8909730999999998E-3</v>
      </c>
      <c r="G201">
        <v>-0.19067686466710099</v>
      </c>
      <c r="H201">
        <v>-0.19544278591450301</v>
      </c>
      <c r="I201">
        <v>-0.36023302704254301</v>
      </c>
      <c r="J201">
        <v>-0.13237585861638901</v>
      </c>
      <c r="K201">
        <v>0.213500754631925</v>
      </c>
      <c r="L201">
        <v>0.123855977025218</v>
      </c>
      <c r="M201">
        <v>0.119241238463696</v>
      </c>
      <c r="N201">
        <v>8.5017737776178701E-2</v>
      </c>
      <c r="O201">
        <v>-1.6476057469844801E-2</v>
      </c>
      <c r="P201">
        <v>-2.0996198556481251E-2</v>
      </c>
    </row>
    <row r="202" spans="1:16" x14ac:dyDescent="0.25">
      <c r="A202">
        <f t="shared" ca="1" si="3"/>
        <v>-2.248848338393292E-2</v>
      </c>
      <c r="B202" s="25">
        <v>38848.688190000001</v>
      </c>
      <c r="C202">
        <v>-0.35499999999999998</v>
      </c>
      <c r="D202">
        <v>-0.34874837692113703</v>
      </c>
      <c r="E202">
        <v>6.2516230788621204E-3</v>
      </c>
      <c r="F202">
        <v>-2.8909730999999998E-3</v>
      </c>
      <c r="G202">
        <v>-0.18883027082621101</v>
      </c>
      <c r="H202">
        <v>-0.19312464598165699</v>
      </c>
      <c r="I202">
        <v>-0.35721690763179298</v>
      </c>
      <c r="J202">
        <v>-0.13158786385171201</v>
      </c>
      <c r="K202">
        <v>0.21321517342090701</v>
      </c>
      <c r="L202">
        <v>0.123773143864795</v>
      </c>
      <c r="M202">
        <v>0.11919683858227299</v>
      </c>
      <c r="N202">
        <v>8.4953988907331204E-2</v>
      </c>
      <c r="O202">
        <v>-1.6236860305070801E-2</v>
      </c>
      <c r="P202">
        <v>-2.248848338393292E-2</v>
      </c>
    </row>
    <row r="203" spans="1:16" x14ac:dyDescent="0.25">
      <c r="A203">
        <f t="shared" ca="1" si="3"/>
        <v>-2.5720471436687171E-2</v>
      </c>
      <c r="B203" s="25">
        <v>38848.69167</v>
      </c>
      <c r="C203">
        <v>-0.35</v>
      </c>
      <c r="D203">
        <v>-0.34028398290782302</v>
      </c>
      <c r="E203">
        <v>9.7160170921761699E-3</v>
      </c>
      <c r="F203">
        <v>-2.8909730999999998E-3</v>
      </c>
      <c r="G203">
        <v>-0.18703995099246001</v>
      </c>
      <c r="H203">
        <v>-0.19079980855533299</v>
      </c>
      <c r="I203">
        <v>-0.35351657999505998</v>
      </c>
      <c r="J203">
        <v>-0.13063274841971001</v>
      </c>
      <c r="K203">
        <v>0.212897590444383</v>
      </c>
      <c r="L203">
        <v>0.12365655622372</v>
      </c>
      <c r="M203">
        <v>0.11915231512756499</v>
      </c>
      <c r="N203">
        <v>8.4894070703582694E-2</v>
      </c>
      <c r="O203">
        <v>-1.6004454344511001E-2</v>
      </c>
      <c r="P203">
        <v>-2.5720471436687171E-2</v>
      </c>
    </row>
    <row r="204" spans="1:16" x14ac:dyDescent="0.25">
      <c r="A204">
        <f t="shared" ca="1" si="3"/>
        <v>-2.1949416036651369E-2</v>
      </c>
      <c r="B204" s="25">
        <v>38848.695140000003</v>
      </c>
      <c r="C204">
        <v>-0.33800000000000002</v>
      </c>
      <c r="D204">
        <v>-0.33183039585228102</v>
      </c>
      <c r="E204">
        <v>6.1696041477182703E-3</v>
      </c>
      <c r="F204">
        <v>-2.8909730999999998E-3</v>
      </c>
      <c r="G204">
        <v>-0.18525476812457001</v>
      </c>
      <c r="H204">
        <v>-0.188481668622487</v>
      </c>
      <c r="I204">
        <v>-0.34979481264281698</v>
      </c>
      <c r="J204">
        <v>-0.12964959495946701</v>
      </c>
      <c r="K204">
        <v>0.212580906763532</v>
      </c>
      <c r="L204">
        <v>0.123498081579164</v>
      </c>
      <c r="M204">
        <v>0.11910792760347</v>
      </c>
      <c r="N204">
        <v>8.4834317539827203E-2</v>
      </c>
      <c r="O204">
        <v>-1.5779811888933098E-2</v>
      </c>
      <c r="P204">
        <v>-2.1949416036651369E-2</v>
      </c>
    </row>
    <row r="205" spans="1:16" x14ac:dyDescent="0.25">
      <c r="A205">
        <f t="shared" ca="1" si="3"/>
        <v>-2.125533315852364E-2</v>
      </c>
      <c r="B205" s="25">
        <v>38848.698609999999</v>
      </c>
      <c r="C205">
        <v>-0.32900000000000001</v>
      </c>
      <c r="D205">
        <v>-0.32330653527810999</v>
      </c>
      <c r="E205">
        <v>5.6934647218891401E-3</v>
      </c>
      <c r="F205">
        <v>-2.8909730999999998E-3</v>
      </c>
      <c r="G205">
        <v>-0.18339264707743899</v>
      </c>
      <c r="H205">
        <v>-0.18616352868964101</v>
      </c>
      <c r="I205">
        <v>-0.34607300727689499</v>
      </c>
      <c r="J205">
        <v>-0.12866644149922399</v>
      </c>
      <c r="K205">
        <v>0.21226422308268</v>
      </c>
      <c r="L205">
        <v>0.12333960693460801</v>
      </c>
      <c r="M205">
        <v>0.11906352772204699</v>
      </c>
      <c r="N205">
        <v>8.4774573062387101E-2</v>
      </c>
      <c r="O205">
        <v>-1.5561868436634501E-2</v>
      </c>
      <c r="P205">
        <v>-2.125533315852364E-2</v>
      </c>
    </row>
    <row r="206" spans="1:16" x14ac:dyDescent="0.25">
      <c r="A206">
        <f t="shared" ca="1" si="3"/>
        <v>-2.58503631490276E-2</v>
      </c>
      <c r="B206" s="25">
        <v>38848.702080000003</v>
      </c>
      <c r="C206">
        <v>-0.32500000000000001</v>
      </c>
      <c r="D206">
        <v>-0.314500056878943</v>
      </c>
      <c r="E206">
        <v>1.04999431210564E-2</v>
      </c>
      <c r="F206">
        <v>-2.8909730999999998E-3</v>
      </c>
      <c r="G206">
        <v>-0.181390645480697</v>
      </c>
      <c r="H206">
        <v>-0.18384536694085499</v>
      </c>
      <c r="I206">
        <v>-0.342351239924652</v>
      </c>
      <c r="J206">
        <v>-0.12768328803898199</v>
      </c>
      <c r="K206">
        <v>0.21194756133587001</v>
      </c>
      <c r="L206">
        <v>0.123301908631475</v>
      </c>
      <c r="M206">
        <v>0.119047586768238</v>
      </c>
      <c r="N206">
        <v>8.4714819898631499E-2</v>
      </c>
      <c r="O206">
        <v>-1.53504200279712E-2</v>
      </c>
      <c r="P206">
        <v>-2.58503631490276E-2</v>
      </c>
    </row>
    <row r="207" spans="1:16" x14ac:dyDescent="0.25">
      <c r="A207">
        <f t="shared" ca="1" si="3"/>
        <v>-2.062466624675242E-2</v>
      </c>
      <c r="B207" s="25">
        <v>38848.705560000002</v>
      </c>
      <c r="C207">
        <v>-0.311</v>
      </c>
      <c r="D207">
        <v>-0.30551981600822897</v>
      </c>
      <c r="E207">
        <v>5.4801839917705203E-3</v>
      </c>
      <c r="F207">
        <v>-2.8909730999999998E-3</v>
      </c>
      <c r="G207">
        <v>-0.17938288660523699</v>
      </c>
      <c r="H207">
        <v>-0.18152055133047101</v>
      </c>
      <c r="I207">
        <v>-0.33861871470097499</v>
      </c>
      <c r="J207">
        <v>-0.12669730273788701</v>
      </c>
      <c r="K207">
        <v>0.21162995642530499</v>
      </c>
      <c r="L207">
        <v>0.123417490984466</v>
      </c>
      <c r="M207">
        <v>0.119032745616669</v>
      </c>
      <c r="N207">
        <v>8.46549016948831E-2</v>
      </c>
      <c r="O207">
        <v>-1.5144482254981899E-2</v>
      </c>
      <c r="P207">
        <v>-2.062466624675242E-2</v>
      </c>
    </row>
    <row r="208" spans="1:16" x14ac:dyDescent="0.25">
      <c r="A208">
        <f t="shared" ca="1" si="3"/>
        <v>-1.739458336667864E-2</v>
      </c>
      <c r="B208" s="25">
        <v>38848.709029999998</v>
      </c>
      <c r="C208">
        <v>-0.29899999999999999</v>
      </c>
      <c r="D208">
        <v>-0.29655047385407801</v>
      </c>
      <c r="E208">
        <v>2.4495261459216398E-3</v>
      </c>
      <c r="F208">
        <v>-2.8909730999999998E-3</v>
      </c>
      <c r="G208">
        <v>-0.177380885008496</v>
      </c>
      <c r="H208">
        <v>-0.17920240048965499</v>
      </c>
      <c r="I208">
        <v>-0.33489690933505301</v>
      </c>
      <c r="J208">
        <v>-0.12571414927764399</v>
      </c>
      <c r="K208">
        <v>0.21131327274445399</v>
      </c>
      <c r="L208">
        <v>0.12353272535312</v>
      </c>
      <c r="M208">
        <v>0.119017941537085</v>
      </c>
      <c r="N208">
        <v>8.4615960942867399E-2</v>
      </c>
      <c r="O208">
        <v>-1.4945057220757001E-2</v>
      </c>
      <c r="P208">
        <v>-1.739458336667864E-2</v>
      </c>
    </row>
    <row r="209" spans="1:16" x14ac:dyDescent="0.25">
      <c r="A209">
        <f t="shared" ca="1" si="3"/>
        <v>-1.7968723360670659E-2</v>
      </c>
      <c r="B209" s="25">
        <v>38848.712500000001</v>
      </c>
      <c r="C209">
        <v>-0.28999999999999998</v>
      </c>
      <c r="D209">
        <v>-0.286782504211889</v>
      </c>
      <c r="E209">
        <v>3.2174957881103599E-3</v>
      </c>
      <c r="F209">
        <v>-2.8909730999999998E-3</v>
      </c>
      <c r="G209">
        <v>-0.17537888341175401</v>
      </c>
      <c r="H209">
        <v>-0.17672030286225701</v>
      </c>
      <c r="I209">
        <v>-0.33068917509793</v>
      </c>
      <c r="J209">
        <v>-0.124568249082481</v>
      </c>
      <c r="K209">
        <v>0.210996610997643</v>
      </c>
      <c r="L209">
        <v>0.123630457398474</v>
      </c>
      <c r="M209">
        <v>0.119003149814829</v>
      </c>
      <c r="N209">
        <v>8.45860887041473E-2</v>
      </c>
      <c r="O209">
        <v>-1.47512275725603E-2</v>
      </c>
      <c r="P209">
        <v>-1.7968723360670659E-2</v>
      </c>
    </row>
    <row r="210" spans="1:16" x14ac:dyDescent="0.25">
      <c r="A210">
        <f t="shared" ca="1" si="3"/>
        <v>-1.6588857310227842E-2</v>
      </c>
      <c r="B210" s="25">
        <v>38848.715969999997</v>
      </c>
      <c r="C210">
        <v>-0.27900000000000003</v>
      </c>
      <c r="D210">
        <v>-0.27697391713935898</v>
      </c>
      <c r="E210">
        <v>2.02608286064104E-3</v>
      </c>
      <c r="F210">
        <v>-2.8909730999999998E-3</v>
      </c>
      <c r="G210">
        <v>-0.17337688181501301</v>
      </c>
      <c r="H210">
        <v>-0.17422232323078399</v>
      </c>
      <c r="I210">
        <v>-0.32645931689905799</v>
      </c>
      <c r="J210">
        <v>-0.123392236044988</v>
      </c>
      <c r="K210">
        <v>0.210679927316792</v>
      </c>
      <c r="L210">
        <v>0.123706098882607</v>
      </c>
      <c r="M210">
        <v>0.118988345735245</v>
      </c>
      <c r="N210">
        <v>8.45562164654272E-2</v>
      </c>
      <c r="O210">
        <v>-1.4562774449586801E-2</v>
      </c>
      <c r="P210">
        <v>-1.6588857310227842E-2</v>
      </c>
    </row>
    <row r="211" spans="1:16" x14ac:dyDescent="0.25">
      <c r="A211">
        <f t="shared" ca="1" si="3"/>
        <v>-1.9209018606810509E-2</v>
      </c>
      <c r="B211" s="25">
        <v>38848.719440000001</v>
      </c>
      <c r="C211">
        <v>-0.27200000000000002</v>
      </c>
      <c r="D211">
        <v>-0.26717043430718901</v>
      </c>
      <c r="E211">
        <v>4.82956569281101E-3</v>
      </c>
      <c r="F211">
        <v>-2.8909730999999998E-3</v>
      </c>
      <c r="G211">
        <v>-0.17137488021827099</v>
      </c>
      <c r="H211">
        <v>-0.17172433269134099</v>
      </c>
      <c r="I211">
        <v>-0.32222942068650701</v>
      </c>
      <c r="J211">
        <v>-0.122216223007495</v>
      </c>
      <c r="K211">
        <v>0.21036324363594</v>
      </c>
      <c r="L211">
        <v>0.123781727478431</v>
      </c>
      <c r="M211">
        <v>0.118973541655662</v>
      </c>
      <c r="N211">
        <v>8.4526335540391795E-2</v>
      </c>
      <c r="O211">
        <v>-1.43794529139995E-2</v>
      </c>
      <c r="P211">
        <v>-1.9209018606810509E-2</v>
      </c>
    </row>
    <row r="212" spans="1:16" x14ac:dyDescent="0.25">
      <c r="A212">
        <f t="shared" ca="1" si="3"/>
        <v>-1.7143188554186541E-2</v>
      </c>
      <c r="B212" s="25">
        <v>38848.72292</v>
      </c>
      <c r="C212">
        <v>-0.26</v>
      </c>
      <c r="D212">
        <v>-0.25705738337026102</v>
      </c>
      <c r="E212">
        <v>2.9426166297385399E-3</v>
      </c>
      <c r="F212">
        <v>-2.8909730999999998E-3</v>
      </c>
      <c r="G212">
        <v>-0.16936712134281101</v>
      </c>
      <c r="H212">
        <v>-0.168932852315586</v>
      </c>
      <c r="I212">
        <v>-0.31798736009636103</v>
      </c>
      <c r="J212">
        <v>-0.121036817368585</v>
      </c>
      <c r="K212">
        <v>0.21004566065941599</v>
      </c>
      <c r="L212">
        <v>0.123857575175504</v>
      </c>
      <c r="M212">
        <v>0.118958700504092</v>
      </c>
      <c r="N212">
        <v>8.4496376438517498E-2</v>
      </c>
      <c r="O212">
        <v>-1.4200571924447999E-2</v>
      </c>
      <c r="P212">
        <v>-1.7143188554186541E-2</v>
      </c>
    </row>
    <row r="213" spans="1:16" x14ac:dyDescent="0.25">
      <c r="A213">
        <f t="shared" ca="1" si="3"/>
        <v>-1.607705617232261E-2</v>
      </c>
      <c r="B213" s="25">
        <v>38848.726390000003</v>
      </c>
      <c r="C213">
        <v>-0.249</v>
      </c>
      <c r="D213">
        <v>-0.246949952614474</v>
      </c>
      <c r="E213">
        <v>2.0500473855251098E-3</v>
      </c>
      <c r="F213">
        <v>-2.8909730999999998E-3</v>
      </c>
      <c r="G213">
        <v>-0.16736511974606999</v>
      </c>
      <c r="H213">
        <v>-0.166121170379702</v>
      </c>
      <c r="I213">
        <v>-0.31375748289064997</v>
      </c>
      <c r="J213">
        <v>-0.119860804331092</v>
      </c>
      <c r="K213">
        <v>0.20972897697856499</v>
      </c>
      <c r="L213">
        <v>0.123933216659637</v>
      </c>
      <c r="M213">
        <v>0.118943908781837</v>
      </c>
      <c r="N213">
        <v>8.4466504199797496E-2</v>
      </c>
      <c r="O213">
        <v>-1.4027008786797499E-2</v>
      </c>
      <c r="P213">
        <v>-1.607705617232261E-2</v>
      </c>
    </row>
    <row r="214" spans="1:16" x14ac:dyDescent="0.25">
      <c r="A214">
        <f t="shared" ca="1" si="3"/>
        <v>-1.4269001595778373E-2</v>
      </c>
      <c r="B214" s="25">
        <v>38848.729859999999</v>
      </c>
      <c r="C214">
        <v>-0.23699999999999999</v>
      </c>
      <c r="D214">
        <v>-0.236588946998016</v>
      </c>
      <c r="E214">
        <v>4.1105300198307401E-4</v>
      </c>
      <c r="F214">
        <v>-2.8909730999999998E-3</v>
      </c>
      <c r="G214">
        <v>-0.165363118149328</v>
      </c>
      <c r="H214">
        <v>-0.16330948844381801</v>
      </c>
      <c r="I214">
        <v>-0.30952760568493798</v>
      </c>
      <c r="J214">
        <v>-0.118684791293599</v>
      </c>
      <c r="K214">
        <v>0.209661310462744</v>
      </c>
      <c r="L214">
        <v>0.12400884525546101</v>
      </c>
      <c r="M214">
        <v>0.118929104702253</v>
      </c>
      <c r="N214">
        <v>8.4445717847003901E-2</v>
      </c>
      <c r="O214">
        <v>-1.38579485937953E-2</v>
      </c>
      <c r="P214">
        <v>-1.4269001595778373E-2</v>
      </c>
    </row>
    <row r="215" spans="1:16" x14ac:dyDescent="0.25">
      <c r="A215">
        <f t="shared" ca="1" si="3"/>
        <v>-1.5744147465893549E-2</v>
      </c>
      <c r="B215" s="25">
        <v>38848.733330000003</v>
      </c>
      <c r="C215">
        <v>-0.22800000000000001</v>
      </c>
      <c r="D215">
        <v>-0.225949066928258</v>
      </c>
      <c r="E215">
        <v>2.05093307174145E-3</v>
      </c>
      <c r="F215">
        <v>-2.8909730999999998E-3</v>
      </c>
      <c r="G215">
        <v>-0.163361116552587</v>
      </c>
      <c r="H215">
        <v>-0.160551680970937</v>
      </c>
      <c r="I215">
        <v>-0.30521411739010801</v>
      </c>
      <c r="J215">
        <v>-0.117367831088142</v>
      </c>
      <c r="K215">
        <v>0.20970217358072599</v>
      </c>
      <c r="L215">
        <v>0.124084473851286</v>
      </c>
      <c r="M215">
        <v>0.118914300622669</v>
      </c>
      <c r="N215">
        <v>8.4428918512986895E-2</v>
      </c>
      <c r="O215">
        <v>-1.36932143941521E-2</v>
      </c>
      <c r="P215">
        <v>-1.5744147465893549E-2</v>
      </c>
    </row>
    <row r="216" spans="1:16" x14ac:dyDescent="0.25">
      <c r="A216">
        <f t="shared" ca="1" si="3"/>
        <v>-1.4274475504767542E-2</v>
      </c>
      <c r="B216" s="25">
        <v>38848.736810000002</v>
      </c>
      <c r="C216">
        <v>-0.216</v>
      </c>
      <c r="D216">
        <v>-0.21525776071368399</v>
      </c>
      <c r="E216">
        <v>7.4223928631514304E-4</v>
      </c>
      <c r="F216">
        <v>-2.8909730999999998E-3</v>
      </c>
      <c r="G216">
        <v>-0.161353357677127</v>
      </c>
      <c r="H216">
        <v>-0.157791233769355</v>
      </c>
      <c r="I216">
        <v>-0.30088424519920498</v>
      </c>
      <c r="J216">
        <v>-0.11602074402134201</v>
      </c>
      <c r="K216">
        <v>0.209743168302953</v>
      </c>
      <c r="L216">
        <v>0.124160334436668</v>
      </c>
      <c r="M216">
        <v>0.11889945947110001</v>
      </c>
      <c r="N216">
        <v>8.4412067061077303E-2</v>
      </c>
      <c r="O216">
        <v>-1.35322362184524E-2</v>
      </c>
      <c r="P216">
        <v>-1.4274475504767542E-2</v>
      </c>
    </row>
    <row r="217" spans="1:16" x14ac:dyDescent="0.25">
      <c r="A217">
        <f t="shared" ca="1" si="3"/>
        <v>-1.1715590818999339E-2</v>
      </c>
      <c r="B217" s="25">
        <v>38848.740279999998</v>
      </c>
      <c r="C217">
        <v>-0.20300000000000001</v>
      </c>
      <c r="D217">
        <v>-0.204660159923853</v>
      </c>
      <c r="E217">
        <v>-1.66015992385326E-3</v>
      </c>
      <c r="F217">
        <v>-2.8909730999999998E-3</v>
      </c>
      <c r="G217">
        <v>-0.15915371858820801</v>
      </c>
      <c r="H217">
        <v>-0.15503872756981199</v>
      </c>
      <c r="I217">
        <v>-0.29656682248849697</v>
      </c>
      <c r="J217">
        <v>-0.114677526202438</v>
      </c>
      <c r="K217">
        <v>0.20952746894587501</v>
      </c>
      <c r="L217">
        <v>0.124235963032492</v>
      </c>
      <c r="M217">
        <v>0.118884667748844</v>
      </c>
      <c r="N217">
        <v>8.4395259040744894E-2</v>
      </c>
      <c r="O217">
        <v>-1.3375750742852599E-2</v>
      </c>
      <c r="P217">
        <v>-1.1715590818999339E-2</v>
      </c>
    </row>
    <row r="218" spans="1:16" x14ac:dyDescent="0.25">
      <c r="A218">
        <f t="shared" ca="1" si="3"/>
        <v>-1.044131690193411E-2</v>
      </c>
      <c r="B218" s="25">
        <v>38848.743750000001</v>
      </c>
      <c r="C218">
        <v>-0.191</v>
      </c>
      <c r="D218">
        <v>-0.19378184315632499</v>
      </c>
      <c r="E218">
        <v>-2.78184315632579E-3</v>
      </c>
      <c r="F218">
        <v>-2.8909730999999998E-3</v>
      </c>
      <c r="G218">
        <v>-0.156596284980937</v>
      </c>
      <c r="H218">
        <v>-0.15228621046229901</v>
      </c>
      <c r="I218">
        <v>-0.29224939977778902</v>
      </c>
      <c r="J218">
        <v>-0.11333431539304201</v>
      </c>
      <c r="K218">
        <v>0.209200607870099</v>
      </c>
      <c r="L218">
        <v>0.124311591628316</v>
      </c>
      <c r="M218">
        <v>0.118907850097174</v>
      </c>
      <c r="N218">
        <v>8.4378451020412401E-2</v>
      </c>
      <c r="O218">
        <v>-1.32231600582599E-2</v>
      </c>
      <c r="P218">
        <v>-1.044131690193411E-2</v>
      </c>
    </row>
    <row r="219" spans="1:16" x14ac:dyDescent="0.25">
      <c r="A219">
        <f t="shared" ca="1" si="3"/>
        <v>-1.016852160641336E-2</v>
      </c>
      <c r="B219" s="25">
        <v>38848.747219999997</v>
      </c>
      <c r="C219">
        <v>-0.18</v>
      </c>
      <c r="D219">
        <v>-0.182905771194907</v>
      </c>
      <c r="E219">
        <v>-2.90577119490714E-3</v>
      </c>
      <c r="F219">
        <v>-2.8909730999999998E-3</v>
      </c>
      <c r="G219">
        <v>-0.15403885137366699</v>
      </c>
      <c r="H219">
        <v>-0.149533704262756</v>
      </c>
      <c r="I219">
        <v>-0.28793197706708001</v>
      </c>
      <c r="J219">
        <v>-0.111991097574139</v>
      </c>
      <c r="K219">
        <v>0.20887372486028299</v>
      </c>
      <c r="L219">
        <v>0.12438723311244899</v>
      </c>
      <c r="M219">
        <v>0.118932515324928</v>
      </c>
      <c r="N219">
        <v>8.4361651686395395E-2</v>
      </c>
      <c r="O219">
        <v>-1.3074292801320501E-2</v>
      </c>
      <c r="P219">
        <v>-1.016852160641336E-2</v>
      </c>
    </row>
    <row r="220" spans="1:16" x14ac:dyDescent="0.25">
      <c r="A220">
        <f t="shared" ca="1" si="3"/>
        <v>-1.119873960992198E-2</v>
      </c>
      <c r="B220" s="25">
        <v>38848.750690000001</v>
      </c>
      <c r="C220">
        <v>-0.17</v>
      </c>
      <c r="D220">
        <v>-0.171730267801081</v>
      </c>
      <c r="E220">
        <v>-1.73026780108112E-3</v>
      </c>
      <c r="F220">
        <v>-2.8909730999999998E-3</v>
      </c>
      <c r="G220">
        <v>-0.15159505132817699</v>
      </c>
      <c r="H220">
        <v>-0.14678118715524299</v>
      </c>
      <c r="I220">
        <v>-0.28361455435637201</v>
      </c>
      <c r="J220">
        <v>-0.11064788676474201</v>
      </c>
      <c r="K220">
        <v>0.208951831979517</v>
      </c>
      <c r="L220">
        <v>0.124462861708273</v>
      </c>
      <c r="M220">
        <v>0.11895718055268199</v>
      </c>
      <c r="N220">
        <v>8.4356518073983797E-2</v>
      </c>
      <c r="O220">
        <v>-1.2929007411003101E-2</v>
      </c>
      <c r="P220">
        <v>-1.119873960992198E-2</v>
      </c>
    </row>
    <row r="221" spans="1:16" x14ac:dyDescent="0.25">
      <c r="A221">
        <f t="shared" ca="1" si="3"/>
        <v>-9.6432946881332207E-3</v>
      </c>
      <c r="B221" s="25">
        <v>38848.75417</v>
      </c>
      <c r="C221">
        <v>-0.157</v>
      </c>
      <c r="D221">
        <v>-0.160143449474307</v>
      </c>
      <c r="E221">
        <v>-3.1434494743070801E-3</v>
      </c>
      <c r="F221">
        <v>-2.8909730999999998E-3</v>
      </c>
      <c r="G221">
        <v>-0.14935204849348899</v>
      </c>
      <c r="H221">
        <v>-0.14402073995366199</v>
      </c>
      <c r="I221">
        <v>-0.27892877908664498</v>
      </c>
      <c r="J221">
        <v>-0.109230115828748</v>
      </c>
      <c r="K221">
        <v>0.209207955773762</v>
      </c>
      <c r="L221">
        <v>0.12451955737852401</v>
      </c>
      <c r="M221">
        <v>0.118981919924408</v>
      </c>
      <c r="N221">
        <v>8.4356518073983797E-2</v>
      </c>
      <c r="O221">
        <v>-1.27867441624403E-2</v>
      </c>
      <c r="P221">
        <v>-9.6432946881332207E-3</v>
      </c>
    </row>
    <row r="222" spans="1:16" x14ac:dyDescent="0.25">
      <c r="A222">
        <f t="shared" ca="1" si="3"/>
        <v>-1.106093077211665E-2</v>
      </c>
      <c r="B222" s="25">
        <v>38848.757640000003</v>
      </c>
      <c r="C222">
        <v>-0.14699999999999999</v>
      </c>
      <c r="D222">
        <v>-0.148587381602832</v>
      </c>
      <c r="E222">
        <v>-1.58738160283275E-3</v>
      </c>
      <c r="F222">
        <v>-2.8909730999999998E-3</v>
      </c>
      <c r="G222">
        <v>-0.14711550078948399</v>
      </c>
      <c r="H222">
        <v>-0.14126823375411901</v>
      </c>
      <c r="I222">
        <v>-0.27423954457204103</v>
      </c>
      <c r="J222">
        <v>-0.107803225524069</v>
      </c>
      <c r="K222">
        <v>0.20946333381061999</v>
      </c>
      <c r="L222">
        <v>0.124551971475064</v>
      </c>
      <c r="M222">
        <v>0.119006585152162</v>
      </c>
      <c r="N222">
        <v>8.4356518073983797E-2</v>
      </c>
      <c r="O222">
        <v>-1.26483123749494E-2</v>
      </c>
      <c r="P222">
        <v>-1.106093077211665E-2</v>
      </c>
    </row>
    <row r="223" spans="1:16" x14ac:dyDescent="0.25">
      <c r="A223">
        <f t="shared" ca="1" si="3"/>
        <v>-6.5835713254669493E-3</v>
      </c>
      <c r="B223" s="25">
        <v>38848.761109999999</v>
      </c>
      <c r="C223">
        <v>-0.13100000000000001</v>
      </c>
      <c r="D223">
        <v>-0.13692941894806801</v>
      </c>
      <c r="E223">
        <v>-5.9294189480682503E-3</v>
      </c>
      <c r="F223">
        <v>-2.8909730999999998E-3</v>
      </c>
      <c r="G223">
        <v>-0.14477395544177701</v>
      </c>
      <c r="H223">
        <v>-0.138515716646606</v>
      </c>
      <c r="I223">
        <v>-0.26955032906427601</v>
      </c>
      <c r="J223">
        <v>-0.106376342228897</v>
      </c>
      <c r="K223">
        <v>0.20971873378151901</v>
      </c>
      <c r="L223">
        <v>0.12458438557160501</v>
      </c>
      <c r="M223">
        <v>0.11903125037991601</v>
      </c>
      <c r="N223">
        <v>8.4356518073983797E-2</v>
      </c>
      <c r="O223">
        <v>-1.25129902735352E-2</v>
      </c>
      <c r="P223">
        <v>-6.5835713254669493E-3</v>
      </c>
    </row>
    <row r="224" spans="1:16" x14ac:dyDescent="0.25">
      <c r="A224">
        <f t="shared" ca="1" si="3"/>
        <v>-9.4347604151944799E-3</v>
      </c>
      <c r="B224" s="25">
        <v>38848.764580000003</v>
      </c>
      <c r="C224">
        <v>-0.122</v>
      </c>
      <c r="D224">
        <v>-0.12494605842119599</v>
      </c>
      <c r="E224">
        <v>-2.9460584211964199E-3</v>
      </c>
      <c r="F224">
        <v>-2.8909730999999998E-3</v>
      </c>
      <c r="G224">
        <v>-0.14224155727378299</v>
      </c>
      <c r="H224">
        <v>-0.13576321044706299</v>
      </c>
      <c r="I224">
        <v>-0.26486109454967099</v>
      </c>
      <c r="J224">
        <v>-0.10494945192421699</v>
      </c>
      <c r="K224">
        <v>0.209974111818376</v>
      </c>
      <c r="L224">
        <v>0.1246454117136</v>
      </c>
      <c r="M224">
        <v>0.119165006103969</v>
      </c>
      <c r="N224">
        <v>8.4356518073983797E-2</v>
      </c>
      <c r="O224">
        <v>-1.2380818836390899E-2</v>
      </c>
      <c r="P224">
        <v>-9.4347604151944799E-3</v>
      </c>
    </row>
    <row r="225" spans="1:16" x14ac:dyDescent="0.25">
      <c r="A225">
        <f t="shared" ca="1" si="3"/>
        <v>-5.3608104931731895E-3</v>
      </c>
      <c r="B225" s="25">
        <v>38848.768060000002</v>
      </c>
      <c r="C225">
        <v>-0.106</v>
      </c>
      <c r="D225">
        <v>-0.112890460441766</v>
      </c>
      <c r="E225">
        <v>-6.89046044176611E-3</v>
      </c>
      <c r="F225">
        <v>-2.8909730999999998E-3</v>
      </c>
      <c r="G225">
        <v>-0.139701851044924</v>
      </c>
      <c r="H225">
        <v>-0.13300276324548199</v>
      </c>
      <c r="I225">
        <v>-0.26015836517867302</v>
      </c>
      <c r="J225">
        <v>-0.103518447038894</v>
      </c>
      <c r="K225">
        <v>0.210230235612621</v>
      </c>
      <c r="L225">
        <v>0.12474292465770399</v>
      </c>
      <c r="M225">
        <v>0.119303531756837</v>
      </c>
      <c r="N225">
        <v>8.4356518073983797E-2</v>
      </c>
      <c r="O225">
        <v>-1.2251270934939299E-2</v>
      </c>
      <c r="P225">
        <v>-5.3608104931731895E-3</v>
      </c>
    </row>
    <row r="226" spans="1:16" x14ac:dyDescent="0.25">
      <c r="A226">
        <f t="shared" ca="1" si="3"/>
        <v>-5.2746886132645906E-3</v>
      </c>
      <c r="B226" s="25">
        <v>38848.771529999998</v>
      </c>
      <c r="C226">
        <v>-9.4E-2</v>
      </c>
      <c r="D226">
        <v>-0.100850280079395</v>
      </c>
      <c r="E226">
        <v>-6.8502800793957099E-3</v>
      </c>
      <c r="F226">
        <v>-2.8909730999999998E-3</v>
      </c>
      <c r="G226">
        <v>-0.13716945287693</v>
      </c>
      <c r="H226">
        <v>-0.13025025704593901</v>
      </c>
      <c r="I226">
        <v>-0.255469149670908</v>
      </c>
      <c r="J226">
        <v>-0.102091563743722</v>
      </c>
      <c r="K226">
        <v>0.21048563558351999</v>
      </c>
      <c r="L226">
        <v>0.124840154059016</v>
      </c>
      <c r="M226">
        <v>0.119441661975191</v>
      </c>
      <c r="N226">
        <v>8.4378633433036199E-2</v>
      </c>
      <c r="O226">
        <v>-1.2124968692660301E-2</v>
      </c>
      <c r="P226">
        <v>-5.2746886132645906E-3</v>
      </c>
    </row>
    <row r="227" spans="1:16" x14ac:dyDescent="0.25">
      <c r="A227">
        <f t="shared" ca="1" si="3"/>
        <v>-6.6044822777592896E-3</v>
      </c>
      <c r="B227" s="25">
        <v>38848.775000000001</v>
      </c>
      <c r="C227">
        <v>-8.3000000000000004E-2</v>
      </c>
      <c r="D227">
        <v>-8.8396981865636104E-2</v>
      </c>
      <c r="E227">
        <v>-5.39698186563611E-3</v>
      </c>
      <c r="F227">
        <v>-2.8909730999999998E-3</v>
      </c>
      <c r="G227">
        <v>-0.134637045016548</v>
      </c>
      <c r="H227">
        <v>-0.127351856749887</v>
      </c>
      <c r="I227">
        <v>-0.25061332020378502</v>
      </c>
      <c r="J227">
        <v>-0.10057566671839401</v>
      </c>
      <c r="K227">
        <v>0.210741013620377</v>
      </c>
      <c r="L227">
        <v>0.124942165022879</v>
      </c>
      <c r="M227">
        <v>0.119579792193546</v>
      </c>
      <c r="N227">
        <v>8.4410373229570998E-2</v>
      </c>
      <c r="O227">
        <v>-1.20014641433954E-2</v>
      </c>
      <c r="P227">
        <v>-6.6044822777592896E-3</v>
      </c>
    </row>
    <row r="228" spans="1:16" x14ac:dyDescent="0.25">
      <c r="A228">
        <f t="shared" ca="1" si="3"/>
        <v>-9.9784973593610403E-3</v>
      </c>
      <c r="B228" s="25">
        <v>38848.778469999997</v>
      </c>
      <c r="C228">
        <v>-7.3999999999999996E-2</v>
      </c>
      <c r="D228">
        <v>-7.5902156550977706E-2</v>
      </c>
      <c r="E228">
        <v>-1.9021565509777601E-3</v>
      </c>
      <c r="F228">
        <v>-2.8909730999999998E-3</v>
      </c>
      <c r="G228">
        <v>-0.13210463715616499</v>
      </c>
      <c r="H228">
        <v>-0.124439308816963</v>
      </c>
      <c r="I228">
        <v>-0.24574990700750701</v>
      </c>
      <c r="J228">
        <v>-9.9043311370489301E-2</v>
      </c>
      <c r="K228">
        <v>0.21099639165723499</v>
      </c>
      <c r="L228">
        <v>0.125050207715244</v>
      </c>
      <c r="M228">
        <v>0.1197179224119</v>
      </c>
      <c r="N228">
        <v>8.44421130261057E-2</v>
      </c>
      <c r="O228">
        <v>-1.1880653910338801E-2</v>
      </c>
      <c r="P228">
        <v>-9.9784973593610403E-3</v>
      </c>
    </row>
    <row r="229" spans="1:16" x14ac:dyDescent="0.25">
      <c r="A229">
        <f t="shared" ca="1" si="3"/>
        <v>-6.3525023082925802E-3</v>
      </c>
      <c r="B229" s="25">
        <v>38848.781940000001</v>
      </c>
      <c r="C229">
        <v>-5.8000000000000003E-2</v>
      </c>
      <c r="D229">
        <v>-6.3409980737166097E-2</v>
      </c>
      <c r="E229">
        <v>-5.4099807371661198E-3</v>
      </c>
      <c r="F229">
        <v>-2.8909730999999998E-3</v>
      </c>
      <c r="G229">
        <v>-0.129572238988171</v>
      </c>
      <c r="H229">
        <v>-0.12152677179200801</v>
      </c>
      <c r="I229">
        <v>-0.240886512818068</v>
      </c>
      <c r="J229">
        <v>-9.7510949013077497E-2</v>
      </c>
      <c r="K229">
        <v>0.21125179162813401</v>
      </c>
      <c r="L229">
        <v>0.125158263295917</v>
      </c>
      <c r="M229">
        <v>0.119856040272926</v>
      </c>
      <c r="N229">
        <v>8.4473852822640499E-2</v>
      </c>
      <c r="O229">
        <v>-1.17624830454587E-2</v>
      </c>
      <c r="P229">
        <v>-6.3525023082925802E-3</v>
      </c>
    </row>
    <row r="230" spans="1:16" x14ac:dyDescent="0.25">
      <c r="A230">
        <f t="shared" ca="1" si="3"/>
        <v>-8.76564869622346E-3</v>
      </c>
      <c r="B230" s="25">
        <v>38848.78542</v>
      </c>
      <c r="C230">
        <v>-4.8000000000000001E-2</v>
      </c>
      <c r="D230">
        <v>-5.08808194961154E-2</v>
      </c>
      <c r="E230">
        <v>-2.8808194961154401E-3</v>
      </c>
      <c r="F230">
        <v>-2.8909730999999998E-3</v>
      </c>
      <c r="G230">
        <v>-0.12703253275931201</v>
      </c>
      <c r="H230">
        <v>-0.11856436352898</v>
      </c>
      <c r="I230">
        <v>-0.23600907257387599</v>
      </c>
      <c r="J230">
        <v>-9.5974170666217801E-2</v>
      </c>
      <c r="K230">
        <v>0.21150791542237801</v>
      </c>
      <c r="L230">
        <v>0.12526661530769201</v>
      </c>
      <c r="M230">
        <v>0.119956542425894</v>
      </c>
      <c r="N230">
        <v>8.4505688168644899E-2</v>
      </c>
      <c r="O230">
        <v>-1.16464681923389E-2</v>
      </c>
      <c r="P230">
        <v>-8.76564869622346E-3</v>
      </c>
    </row>
    <row r="231" spans="1:16" x14ac:dyDescent="0.25">
      <c r="A231">
        <f t="shared" ca="1" si="3"/>
        <v>-8.1456297207553405E-3</v>
      </c>
      <c r="B231" s="25">
        <v>38848.788890000003</v>
      </c>
      <c r="C231">
        <v>-3.5000000000000003E-2</v>
      </c>
      <c r="D231">
        <v>-3.8387592440477999E-2</v>
      </c>
      <c r="E231">
        <v>-3.3875924404780599E-3</v>
      </c>
      <c r="F231">
        <v>-2.8909730999999998E-3</v>
      </c>
      <c r="G231">
        <v>-0.12450013459131901</v>
      </c>
      <c r="H231">
        <v>-0.115606383901703</v>
      </c>
      <c r="I231">
        <v>-0.231145678384437</v>
      </c>
      <c r="J231">
        <v>-9.44418083088059E-2</v>
      </c>
      <c r="K231">
        <v>0.211763293459236</v>
      </c>
      <c r="L231">
        <v>0.12537467088836499</v>
      </c>
      <c r="M231">
        <v>0.12005521569423901</v>
      </c>
      <c r="N231">
        <v>8.4537427965179601E-2</v>
      </c>
      <c r="O231">
        <v>-1.1533222161233401E-2</v>
      </c>
      <c r="P231">
        <v>-8.1456297207553405E-3</v>
      </c>
    </row>
    <row r="232" spans="1:16" x14ac:dyDescent="0.25">
      <c r="A232">
        <f t="shared" ca="1" si="3"/>
        <v>-6.4287227589866604E-3</v>
      </c>
      <c r="B232" s="25">
        <v>38848.792359999999</v>
      </c>
      <c r="C232">
        <v>-2.1000000000000001E-2</v>
      </c>
      <c r="D232">
        <v>-2.5993648732803101E-2</v>
      </c>
      <c r="E232">
        <v>-4.9936487328031401E-3</v>
      </c>
      <c r="F232">
        <v>-2.8909730999999998E-3</v>
      </c>
      <c r="G232">
        <v>-0.121967726730936</v>
      </c>
      <c r="H232">
        <v>-0.112648404274427</v>
      </c>
      <c r="I232">
        <v>-0.226282265188158</v>
      </c>
      <c r="J232">
        <v>-9.2909452960901098E-2</v>
      </c>
      <c r="K232">
        <v>0.21189062056599201</v>
      </c>
      <c r="L232">
        <v>0.12548271358072999</v>
      </c>
      <c r="M232">
        <v>0.120153876605256</v>
      </c>
      <c r="N232">
        <v>8.4600334261431598E-2</v>
      </c>
      <c r="O232">
        <v>-1.14223714917898E-2</v>
      </c>
      <c r="P232">
        <v>-6.4287227589866604E-3</v>
      </c>
    </row>
    <row r="233" spans="1:16" x14ac:dyDescent="0.25">
      <c r="A233">
        <f t="shared" ca="1" si="3"/>
        <v>-9.4608290159324086E-3</v>
      </c>
      <c r="B233" s="25">
        <v>38848.795830000003</v>
      </c>
      <c r="C233">
        <v>-1.2E-2</v>
      </c>
      <c r="D233">
        <v>-1.38529297745606E-2</v>
      </c>
      <c r="E233">
        <v>-1.85292977456059E-3</v>
      </c>
      <c r="F233">
        <v>-2.8909730999999998E-3</v>
      </c>
      <c r="G233">
        <v>-0.119435318870554</v>
      </c>
      <c r="H233">
        <v>-0.109938548236928</v>
      </c>
      <c r="I233">
        <v>-0.221436661400951</v>
      </c>
      <c r="J233">
        <v>-9.1319984149470998E-2</v>
      </c>
      <c r="K233">
        <v>0.211962125538951</v>
      </c>
      <c r="L233">
        <v>0.12559075627309399</v>
      </c>
      <c r="M233">
        <v>0.120252537516272</v>
      </c>
      <c r="N233">
        <v>8.4676895445519595E-2</v>
      </c>
      <c r="O233">
        <v>-1.1313758790492999E-2</v>
      </c>
      <c r="P233">
        <v>-9.4608290159324086E-3</v>
      </c>
    </row>
    <row r="234" spans="1:16" x14ac:dyDescent="0.25">
      <c r="A234">
        <f t="shared" ca="1" si="3"/>
        <v>-7.5129702136049314E-3</v>
      </c>
      <c r="B234" s="25">
        <v>38848.799310000002</v>
      </c>
      <c r="C234">
        <v>2E-3</v>
      </c>
      <c r="D234">
        <v>-1.6941046446432701E-3</v>
      </c>
      <c r="E234">
        <v>-3.6941046446432699E-3</v>
      </c>
      <c r="F234">
        <v>-2.8909730999999998E-3</v>
      </c>
      <c r="G234">
        <v>-0.116895622334083</v>
      </c>
      <c r="H234">
        <v>-0.107245359577334</v>
      </c>
      <c r="I234">
        <v>-0.21657792388731001</v>
      </c>
      <c r="J234">
        <v>-8.9715269660185296E-2</v>
      </c>
      <c r="K234">
        <v>0.21203384985231699</v>
      </c>
      <c r="L234">
        <v>0.125699121173178</v>
      </c>
      <c r="M234">
        <v>0.120351482645845</v>
      </c>
      <c r="N234">
        <v>8.4753665101177697E-2</v>
      </c>
      <c r="O234">
        <v>-1.1207074858248201E-2</v>
      </c>
      <c r="P234">
        <v>-7.5129702136049314E-3</v>
      </c>
    </row>
    <row r="235" spans="1:16" x14ac:dyDescent="0.25">
      <c r="A235">
        <f t="shared" ca="1" si="3"/>
        <v>-5.6198902397322998E-3</v>
      </c>
      <c r="B235" s="25">
        <v>38848.802779999998</v>
      </c>
      <c r="C235">
        <v>1.6E-2</v>
      </c>
      <c r="D235">
        <v>1.0517049004035E-2</v>
      </c>
      <c r="E235">
        <v>-5.4829509959649003E-3</v>
      </c>
      <c r="F235">
        <v>-2.8909730999999998E-3</v>
      </c>
      <c r="G235">
        <v>-0.114373585329305</v>
      </c>
      <c r="H235">
        <v>-0.10455990466835099</v>
      </c>
      <c r="I235">
        <v>-0.21173315640106199</v>
      </c>
      <c r="J235">
        <v>-8.8115160417037999E-2</v>
      </c>
      <c r="K235">
        <v>0.212205132776806</v>
      </c>
      <c r="L235">
        <v>0.125807163865542</v>
      </c>
      <c r="M235">
        <v>0.12045015591419</v>
      </c>
      <c r="N235">
        <v>8.4830217598950194E-2</v>
      </c>
      <c r="O235">
        <v>-1.11028412356972E-2</v>
      </c>
      <c r="P235">
        <v>-5.6198902397322998E-3</v>
      </c>
    </row>
    <row r="236" spans="1:16" x14ac:dyDescent="0.25">
      <c r="A236">
        <f t="shared" ca="1" si="3"/>
        <v>-8.8129623256918907E-3</v>
      </c>
      <c r="B236" s="25">
        <v>38848.806250000001</v>
      </c>
      <c r="C236">
        <v>2.5000000000000001E-2</v>
      </c>
      <c r="D236">
        <v>2.28122601680752E-2</v>
      </c>
      <c r="E236">
        <v>-2.1877398319247099E-3</v>
      </c>
      <c r="F236">
        <v>-2.8909730999999998E-3</v>
      </c>
      <c r="G236">
        <v>-0.111870322480888</v>
      </c>
      <c r="H236">
        <v>-0.10187446066733701</v>
      </c>
      <c r="I236">
        <v>-0.20688838891481401</v>
      </c>
      <c r="J236">
        <v>-8.6515058183397803E-2</v>
      </c>
      <c r="K236">
        <v>0.212419625761641</v>
      </c>
      <c r="L236">
        <v>0.125915219446215</v>
      </c>
      <c r="M236">
        <v>0.120610541681234</v>
      </c>
      <c r="N236">
        <v>8.4906778783038206E-2</v>
      </c>
      <c r="O236">
        <v>-1.10007021576166E-2</v>
      </c>
      <c r="P236">
        <v>-8.8129623256918907E-3</v>
      </c>
    </row>
    <row r="237" spans="1:16" x14ac:dyDescent="0.25">
      <c r="A237">
        <f t="shared" ca="1" si="3"/>
        <v>-7.0084690171205296E-3</v>
      </c>
      <c r="B237" s="25">
        <v>38848.809719999997</v>
      </c>
      <c r="C237">
        <v>3.9E-2</v>
      </c>
      <c r="D237">
        <v>3.5107920357855503E-2</v>
      </c>
      <c r="E237">
        <v>-3.8920796421444701E-3</v>
      </c>
      <c r="F237">
        <v>-2.8909730999999998E-3</v>
      </c>
      <c r="G237">
        <v>-0.10936705963247099</v>
      </c>
      <c r="H237">
        <v>-9.9189005758354598E-2</v>
      </c>
      <c r="I237">
        <v>-0.202043602421726</v>
      </c>
      <c r="J237">
        <v>-8.4914948940250604E-2</v>
      </c>
      <c r="K237">
        <v>0.212634140680517</v>
      </c>
      <c r="L237">
        <v>0.12602326213858001</v>
      </c>
      <c r="M237">
        <v>0.120773324770014</v>
      </c>
      <c r="N237">
        <v>8.49833312808108E-2</v>
      </c>
      <c r="O237">
        <v>-1.0900548659265E-2</v>
      </c>
      <c r="P237">
        <v>-7.0084690171205296E-3</v>
      </c>
    </row>
    <row r="238" spans="1:16" x14ac:dyDescent="0.25">
      <c r="A238">
        <f t="shared" ca="1" si="3"/>
        <v>-5.1095920258453602E-3</v>
      </c>
      <c r="B238" s="25">
        <v>38848.813190000001</v>
      </c>
      <c r="C238">
        <v>5.2999999999999999E-2</v>
      </c>
      <c r="D238">
        <v>4.7307204765944799E-2</v>
      </c>
      <c r="E238">
        <v>-5.6927952340551403E-3</v>
      </c>
      <c r="F238">
        <v>-2.8909730999999998E-3</v>
      </c>
      <c r="G238">
        <v>-0.106900705399139</v>
      </c>
      <c r="H238">
        <v>-9.65035508493714E-2</v>
      </c>
      <c r="I238">
        <v>-0.19719883493547799</v>
      </c>
      <c r="J238">
        <v>-8.3314846706610393E-2</v>
      </c>
      <c r="K238">
        <v>0.21278471787050399</v>
      </c>
      <c r="L238">
        <v>0.12613130483094401</v>
      </c>
      <c r="M238">
        <v>0.120936107858794</v>
      </c>
      <c r="N238">
        <v>8.5066372456200107E-2</v>
      </c>
      <c r="O238">
        <v>-1.0802387259900501E-2</v>
      </c>
      <c r="P238">
        <v>-5.1095920258453602E-3</v>
      </c>
    </row>
    <row r="239" spans="1:16" x14ac:dyDescent="0.25">
      <c r="A239">
        <f t="shared" ca="1" si="3"/>
        <v>-8.1150711939651111E-3</v>
      </c>
      <c r="B239" s="25">
        <v>38848.81667</v>
      </c>
      <c r="C239">
        <v>6.2E-2</v>
      </c>
      <c r="D239">
        <v>5.9409236939342698E-2</v>
      </c>
      <c r="E239">
        <v>-2.5907630606572898E-3</v>
      </c>
      <c r="F239">
        <v>-2.8909730999999998E-3</v>
      </c>
      <c r="G239">
        <v>-0.10449474443802299</v>
      </c>
      <c r="H239">
        <v>-9.3810362189776994E-2</v>
      </c>
      <c r="I239">
        <v>-0.19238368010593501</v>
      </c>
      <c r="J239">
        <v>-8.1701167057794899E-2</v>
      </c>
      <c r="K239">
        <v>0.21290765816910301</v>
      </c>
      <c r="L239">
        <v>0.12623647343045399</v>
      </c>
      <c r="M239">
        <v>0.12109936052605901</v>
      </c>
      <c r="N239">
        <v>8.5152505959877903E-2</v>
      </c>
      <c r="O239">
        <v>-1.07058342546224E-2</v>
      </c>
      <c r="P239">
        <v>-8.1150711939651111E-3</v>
      </c>
    </row>
    <row r="240" spans="1:16" x14ac:dyDescent="0.25">
      <c r="A240">
        <f t="shared" ca="1" si="3"/>
        <v>-4.0816384050788804E-3</v>
      </c>
      <c r="B240" s="25">
        <v>38848.820140000003</v>
      </c>
      <c r="C240">
        <v>7.8E-2</v>
      </c>
      <c r="D240">
        <v>7.1470253298038397E-2</v>
      </c>
      <c r="E240">
        <v>-6.5297467019615196E-3</v>
      </c>
      <c r="F240">
        <v>-2.8909730999999998E-3</v>
      </c>
      <c r="G240">
        <v>-0.102095694149847</v>
      </c>
      <c r="H240">
        <v>-9.1124912734778699E-2</v>
      </c>
      <c r="I240">
        <v>-0.18758443400146399</v>
      </c>
      <c r="J240">
        <v>-8.0090459439972797E-2</v>
      </c>
      <c r="K240">
        <v>0.21303024752305</v>
      </c>
      <c r="L240">
        <v>0.12633732444652901</v>
      </c>
      <c r="M240">
        <v>0.121262143614839</v>
      </c>
      <c r="N240">
        <v>8.5238396246724094E-2</v>
      </c>
      <c r="O240">
        <v>-1.06113851070404E-2</v>
      </c>
      <c r="P240">
        <v>-4.0816384050788804E-3</v>
      </c>
    </row>
    <row r="241" spans="1:16" x14ac:dyDescent="0.25">
      <c r="A241">
        <f t="shared" ca="1" si="3"/>
        <v>-7.0923152510538896E-3</v>
      </c>
      <c r="B241" s="25">
        <v>38848.823609999999</v>
      </c>
      <c r="C241">
        <v>8.6999999999999897E-2</v>
      </c>
      <c r="D241">
        <v>8.3573635855735795E-2</v>
      </c>
      <c r="E241">
        <v>-3.4263641442641101E-3</v>
      </c>
      <c r="F241">
        <v>-2.8909730999999998E-3</v>
      </c>
      <c r="G241">
        <v>-9.9652533801993695E-2</v>
      </c>
      <c r="H241">
        <v>-8.8439457825795403E-2</v>
      </c>
      <c r="I241">
        <v>-0.18278518789699399</v>
      </c>
      <c r="J241">
        <v>-7.8479744812643706E-2</v>
      </c>
      <c r="K241">
        <v>0.21315283687699599</v>
      </c>
      <c r="L241">
        <v>0.12643816257429399</v>
      </c>
      <c r="M241">
        <v>0.121424926703619</v>
      </c>
      <c r="N241">
        <v>8.5324286533570298E-2</v>
      </c>
      <c r="O241">
        <v>-1.0518679395318E-2</v>
      </c>
      <c r="P241">
        <v>-7.0923152510538896E-3</v>
      </c>
    </row>
    <row r="242" spans="1:16" x14ac:dyDescent="0.25">
      <c r="A242">
        <f t="shared" ca="1" si="3"/>
        <v>-9.3116206012319493E-3</v>
      </c>
      <c r="B242" s="25">
        <v>38848.827080000003</v>
      </c>
      <c r="C242">
        <v>9.7000000000000003E-2</v>
      </c>
      <c r="D242">
        <v>9.5883852259034993E-2</v>
      </c>
      <c r="E242">
        <v>-1.11614774096495E-3</v>
      </c>
      <c r="F242">
        <v>-2.8909730999999998E-3</v>
      </c>
      <c r="G242">
        <v>-9.7129149555226002E-2</v>
      </c>
      <c r="H242">
        <v>-8.5754008370797094E-2</v>
      </c>
      <c r="I242">
        <v>-0.17798596079936299</v>
      </c>
      <c r="J242">
        <v>-7.6869037194821702E-2</v>
      </c>
      <c r="K242">
        <v>0.213275404296902</v>
      </c>
      <c r="L242">
        <v>0.12661527371332201</v>
      </c>
      <c r="M242">
        <v>0.12163989479079899</v>
      </c>
      <c r="N242">
        <v>8.5410176820416406E-2</v>
      </c>
      <c r="O242">
        <v>-1.04277683421969E-2</v>
      </c>
      <c r="P242">
        <v>-9.3116206012319493E-3</v>
      </c>
    </row>
    <row r="243" spans="1:16" x14ac:dyDescent="0.25">
      <c r="A243">
        <f t="shared" ca="1" si="3"/>
        <v>-7.6651480652743598E-3</v>
      </c>
      <c r="B243" s="25">
        <v>38848.830560000002</v>
      </c>
      <c r="C243">
        <v>0.111</v>
      </c>
      <c r="D243">
        <v>0.108326824874466</v>
      </c>
      <c r="E243">
        <v>-2.6731751255339399E-3</v>
      </c>
      <c r="F243">
        <v>-2.8909730999999998E-3</v>
      </c>
      <c r="G243">
        <v>-9.4598505709535305E-2</v>
      </c>
      <c r="H243">
        <v>-8.3060814257217799E-2</v>
      </c>
      <c r="I243">
        <v>-0.17317287771538001</v>
      </c>
      <c r="J243">
        <v>-7.5253682273818803E-2</v>
      </c>
      <c r="K243">
        <v>0.213398344595501</v>
      </c>
      <c r="L243">
        <v>0.126889756025059</v>
      </c>
      <c r="M243">
        <v>0.121857581490256</v>
      </c>
      <c r="N243">
        <v>8.5496319010409702E-2</v>
      </c>
      <c r="O243">
        <v>-1.03383231908083E-2</v>
      </c>
      <c r="P243">
        <v>-7.6651480652743598E-3</v>
      </c>
    </row>
    <row r="244" spans="1:16" x14ac:dyDescent="0.25">
      <c r="A244">
        <f t="shared" ca="1" si="3"/>
        <v>-8.992268306405031E-3</v>
      </c>
      <c r="B244" s="25">
        <v>38848.834029999998</v>
      </c>
      <c r="C244">
        <v>0.122</v>
      </c>
      <c r="D244">
        <v>0.12074161144086699</v>
      </c>
      <c r="E244">
        <v>-1.2583885591320699E-3</v>
      </c>
      <c r="F244">
        <v>-2.8909730999999998E-3</v>
      </c>
      <c r="G244">
        <v>-9.2075131155156101E-2</v>
      </c>
      <c r="H244">
        <v>-8.0375364802219504E-2</v>
      </c>
      <c r="I244">
        <v>-0.16837363161090901</v>
      </c>
      <c r="J244">
        <v>-7.3642967646489699E-2</v>
      </c>
      <c r="K244">
        <v>0.21352093394944699</v>
      </c>
      <c r="L244">
        <v>0.127163452149961</v>
      </c>
      <c r="M244">
        <v>0.12207463796595799</v>
      </c>
      <c r="N244">
        <v>8.5591312555813204E-2</v>
      </c>
      <c r="O244">
        <v>-1.0250656865537101E-2</v>
      </c>
      <c r="P244">
        <v>-8.992268306405031E-3</v>
      </c>
    </row>
    <row r="245" spans="1:16" x14ac:dyDescent="0.25">
      <c r="A245">
        <f t="shared" ca="1" si="3"/>
        <v>-9.225891768614455E-3</v>
      </c>
      <c r="B245" s="25">
        <v>38848.837500000001</v>
      </c>
      <c r="C245">
        <v>0.13400000000000001</v>
      </c>
      <c r="D245">
        <v>0.133061206221262</v>
      </c>
      <c r="E245">
        <v>-9.3879377873734495E-4</v>
      </c>
      <c r="F245">
        <v>-2.8909730999999998E-3</v>
      </c>
      <c r="G245">
        <v>-8.9551756600776897E-2</v>
      </c>
      <c r="H245">
        <v>-7.7545412016866197E-2</v>
      </c>
      <c r="I245">
        <v>-0.16385772047017899</v>
      </c>
      <c r="J245">
        <v>-7.2010004843752001E-2</v>
      </c>
      <c r="K245">
        <v>0.21364352330339401</v>
      </c>
      <c r="L245">
        <v>0.12745626163675899</v>
      </c>
      <c r="M245">
        <v>0.122291706798988</v>
      </c>
      <c r="N245">
        <v>8.5690267061046904E-2</v>
      </c>
      <c r="O245">
        <v>-1.0164685547351801E-2</v>
      </c>
      <c r="P245">
        <v>-9.225891768614455E-3</v>
      </c>
    </row>
    <row r="246" spans="1:16" x14ac:dyDescent="0.25">
      <c r="A246">
        <f t="shared" ca="1" si="3"/>
        <v>-8.48887225021136E-3</v>
      </c>
      <c r="B246" s="25">
        <v>38848.840969999997</v>
      </c>
      <c r="C246">
        <v>0.14699999999999999</v>
      </c>
      <c r="D246">
        <v>0.14540870702047301</v>
      </c>
      <c r="E246">
        <v>-1.59129297952634E-3</v>
      </c>
      <c r="F246">
        <v>-2.8909730999999998E-3</v>
      </c>
      <c r="G246">
        <v>-8.7028382046397595E-2</v>
      </c>
      <c r="H246">
        <v>-7.4701453398248005E-2</v>
      </c>
      <c r="I246">
        <v>-0.159354695966962</v>
      </c>
      <c r="J246">
        <v>-7.0372927460369994E-2</v>
      </c>
      <c r="K246">
        <v>0.21376611265734</v>
      </c>
      <c r="L246">
        <v>0.12777319803756201</v>
      </c>
      <c r="M246">
        <v>0.12250876327469</v>
      </c>
      <c r="N246">
        <v>8.5789230252596105E-2</v>
      </c>
      <c r="O246">
        <v>-1.00801652297377E-2</v>
      </c>
      <c r="P246">
        <v>-8.48887225021136E-3</v>
      </c>
    </row>
    <row r="247" spans="1:16" x14ac:dyDescent="0.25">
      <c r="A247">
        <f t="shared" ca="1" si="3"/>
        <v>-8.7518421653652E-3</v>
      </c>
      <c r="B247" s="25">
        <v>38848.844440000001</v>
      </c>
      <c r="C247">
        <v>0.159</v>
      </c>
      <c r="D247">
        <v>0.157754612142219</v>
      </c>
      <c r="E247">
        <v>-1.2453878577804701E-3</v>
      </c>
      <c r="F247">
        <v>-2.8909730999999998E-3</v>
      </c>
      <c r="G247">
        <v>-8.4504997799629999E-2</v>
      </c>
      <c r="H247">
        <v>-7.1857500233614799E-2</v>
      </c>
      <c r="I247">
        <v>-0.154851690470585</v>
      </c>
      <c r="J247">
        <v>-6.8735850076988098E-2</v>
      </c>
      <c r="K247">
        <v>0.21388870201128701</v>
      </c>
      <c r="L247">
        <v>0.12809014732667401</v>
      </c>
      <c r="M247">
        <v>0.122725819750392</v>
      </c>
      <c r="N247">
        <v>8.5888184757829902E-2</v>
      </c>
      <c r="O247">
        <v>-9.9972300231456705E-3</v>
      </c>
      <c r="P247">
        <v>-8.7518421653652E-3</v>
      </c>
    </row>
    <row r="248" spans="1:16" x14ac:dyDescent="0.25">
      <c r="A248">
        <f t="shared" ca="1" si="3"/>
        <v>-9.5841062655093959E-3</v>
      </c>
      <c r="B248" s="25">
        <v>38848.84792</v>
      </c>
      <c r="C248">
        <v>0.17</v>
      </c>
      <c r="D248">
        <v>0.16966859421034999</v>
      </c>
      <c r="E248">
        <v>-3.3140578964921402E-4</v>
      </c>
      <c r="F248">
        <v>-2.8909730999999998E-3</v>
      </c>
      <c r="G248">
        <v>-8.1974353953939302E-2</v>
      </c>
      <c r="H248">
        <v>-6.9495161207007494E-2</v>
      </c>
      <c r="I248">
        <v>-0.15033569379907499</v>
      </c>
      <c r="J248">
        <v>-6.7094048285847599E-2</v>
      </c>
      <c r="K248">
        <v>0.21401164230988601</v>
      </c>
      <c r="L248">
        <v>0.1284079987974</v>
      </c>
      <c r="M248">
        <v>0.12296726959262</v>
      </c>
      <c r="N248">
        <v>8.5987425911472404E-2</v>
      </c>
      <c r="O248">
        <v>-9.9155120551586099E-3</v>
      </c>
      <c r="P248">
        <v>-9.5841062655093959E-3</v>
      </c>
    </row>
    <row r="249" spans="1:16" x14ac:dyDescent="0.25">
      <c r="A249">
        <f t="shared" ca="1" si="3"/>
        <v>-1.4335024822733071E-2</v>
      </c>
      <c r="B249" s="25">
        <v>38848.851390000003</v>
      </c>
      <c r="C249">
        <v>0.17699999999999999</v>
      </c>
      <c r="D249">
        <v>0.18149963817395801</v>
      </c>
      <c r="E249">
        <v>4.49963817395893E-3</v>
      </c>
      <c r="F249">
        <v>-2.8909730999999998E-3</v>
      </c>
      <c r="G249">
        <v>-7.9450979399560001E-2</v>
      </c>
      <c r="H249">
        <v>-6.7187901974069097E-2</v>
      </c>
      <c r="I249">
        <v>-0.145832678799278</v>
      </c>
      <c r="J249">
        <v>-6.5456970902465703E-2</v>
      </c>
      <c r="K249">
        <v>0.214134209729791</v>
      </c>
      <c r="L249">
        <v>0.12872493519820299</v>
      </c>
      <c r="M249">
        <v>0.12320900365340499</v>
      </c>
      <c r="N249">
        <v>8.6086380416706201E-2</v>
      </c>
      <c r="O249">
        <v>-9.8353866487741401E-3</v>
      </c>
      <c r="P249">
        <v>-1.4335024822733071E-2</v>
      </c>
    </row>
    <row r="250" spans="1:16" x14ac:dyDescent="0.25">
      <c r="A250">
        <f t="shared" ca="1" si="3"/>
        <v>-1.0317778215181754E-2</v>
      </c>
      <c r="B250" s="25">
        <v>38848.854859999999</v>
      </c>
      <c r="C250">
        <v>0.193</v>
      </c>
      <c r="D250">
        <v>0.193561060384285</v>
      </c>
      <c r="E250">
        <v>5.6106038428538297E-4</v>
      </c>
      <c r="F250">
        <v>-2.8909730999999998E-3</v>
      </c>
      <c r="G250">
        <v>-7.6927599998986601E-2</v>
      </c>
      <c r="H250">
        <v>-6.4880648195115506E-2</v>
      </c>
      <c r="I250">
        <v>-0.141329663799482</v>
      </c>
      <c r="J250">
        <v>-6.3819893519083695E-2</v>
      </c>
      <c r="K250">
        <v>0.21442757752528899</v>
      </c>
      <c r="L250">
        <v>0.12904187159900599</v>
      </c>
      <c r="M250">
        <v>0.123450725356861</v>
      </c>
      <c r="N250">
        <v>8.6246382346692602E-2</v>
      </c>
      <c r="O250">
        <v>-9.7567178308963706E-3</v>
      </c>
      <c r="P250">
        <v>-1.0317778215181754E-2</v>
      </c>
    </row>
    <row r="251" spans="1:16" x14ac:dyDescent="0.25">
      <c r="A251">
        <f t="shared" ca="1" si="3"/>
        <v>-1.2282308212165131E-2</v>
      </c>
      <c r="B251" s="25">
        <v>38848.858330000003</v>
      </c>
      <c r="C251">
        <v>0.20300000000000001</v>
      </c>
      <c r="D251">
        <v>0.20560290133083201</v>
      </c>
      <c r="E251">
        <v>2.60290133083274E-3</v>
      </c>
      <c r="F251">
        <v>-2.8909730999999998E-3</v>
      </c>
      <c r="G251">
        <v>-7.4404225444607397E-2</v>
      </c>
      <c r="H251">
        <v>-6.2553765524448496E-2</v>
      </c>
      <c r="I251">
        <v>-0.136909708690444</v>
      </c>
      <c r="J251">
        <v>-6.2238744992533901E-2</v>
      </c>
      <c r="K251">
        <v>0.21479536752116901</v>
      </c>
      <c r="L251">
        <v>0.12935880799981</v>
      </c>
      <c r="M251">
        <v>0.123692447060317</v>
      </c>
      <c r="N251">
        <v>8.6433103382902707E-2</v>
      </c>
      <c r="O251">
        <v>-9.6794068813323905E-3</v>
      </c>
      <c r="P251">
        <v>-1.2282308212165131E-2</v>
      </c>
    </row>
    <row r="252" spans="1:16" x14ac:dyDescent="0.25">
      <c r="A252">
        <f t="shared" ca="1" si="3"/>
        <v>-1.3268902234751381E-2</v>
      </c>
      <c r="B252" s="25">
        <v>38848.861810000002</v>
      </c>
      <c r="C252">
        <v>0.214</v>
      </c>
      <c r="D252">
        <v>0.21766574366392499</v>
      </c>
      <c r="E252">
        <v>3.66574366392533E-3</v>
      </c>
      <c r="F252">
        <v>-2.8909730999999998E-3</v>
      </c>
      <c r="G252">
        <v>-7.1873576752722504E-2</v>
      </c>
      <c r="H252">
        <v>-6.0218238287689303E-2</v>
      </c>
      <c r="I252">
        <v>-0.13248091540081</v>
      </c>
      <c r="J252">
        <v>-6.0663491461421602E-2</v>
      </c>
      <c r="K252">
        <v>0.215164210351007</v>
      </c>
      <c r="L252">
        <v>0.129676659470535</v>
      </c>
      <c r="M252">
        <v>0.12393487313149899</v>
      </c>
      <c r="N252">
        <v>8.6620354284353204E-2</v>
      </c>
      <c r="O252">
        <v>-9.6031585708260501E-3</v>
      </c>
      <c r="P252">
        <v>-1.3268902234751381E-2</v>
      </c>
    </row>
    <row r="253" spans="1:16" x14ac:dyDescent="0.25">
      <c r="A253">
        <f t="shared" ca="1" si="3"/>
        <v>-1.6051634794051549E-2</v>
      </c>
      <c r="B253" s="25">
        <v>38848.865279999998</v>
      </c>
      <c r="C253">
        <v>0.223</v>
      </c>
      <c r="D253">
        <v>0.22952322603570899</v>
      </c>
      <c r="E253">
        <v>6.5232260357092897E-3</v>
      </c>
      <c r="F253">
        <v>-2.8909730999999998E-3</v>
      </c>
      <c r="G253">
        <v>-6.9462575749630606E-2</v>
      </c>
      <c r="H253">
        <v>-5.7889424906362001E-2</v>
      </c>
      <c r="I253">
        <v>-0.128064847190551</v>
      </c>
      <c r="J253">
        <v>-5.9092773081377101E-2</v>
      </c>
      <c r="K253">
        <v>0.21547494990680499</v>
      </c>
      <c r="L253">
        <v>0.12999360875964699</v>
      </c>
      <c r="M253">
        <v>0.124176594834955</v>
      </c>
      <c r="N253">
        <v>8.6807075320563296E-2</v>
      </c>
      <c r="O253">
        <v>-9.5284087583422591E-3</v>
      </c>
      <c r="P253">
        <v>-1.6051634794051549E-2</v>
      </c>
    </row>
    <row r="254" spans="1:16" x14ac:dyDescent="0.25">
      <c r="A254">
        <f t="shared" ca="1" si="3"/>
        <v>-1.5625173551385759E-2</v>
      </c>
      <c r="B254" s="25">
        <v>38848.868750000001</v>
      </c>
      <c r="C254">
        <v>0.23499999999999999</v>
      </c>
      <c r="D254">
        <v>0.24117027501518001</v>
      </c>
      <c r="E254">
        <v>6.17027501518047E-3</v>
      </c>
      <c r="F254">
        <v>-2.8909730999999998E-3</v>
      </c>
      <c r="G254">
        <v>-6.7255008286988299E-2</v>
      </c>
      <c r="H254">
        <v>-5.5560611525034699E-2</v>
      </c>
      <c r="I254">
        <v>-0.123648788483711</v>
      </c>
      <c r="J254">
        <v>-5.7522044187072102E-2</v>
      </c>
      <c r="K254">
        <v>0.21576094786459901</v>
      </c>
      <c r="L254">
        <v>0.13031054516044999</v>
      </c>
      <c r="M254">
        <v>0.124437309752368</v>
      </c>
      <c r="N254">
        <v>8.6993796356773304E-2</v>
      </c>
      <c r="O254">
        <v>-9.45489853620529E-3</v>
      </c>
      <c r="P254">
        <v>-1.5625173551385759E-2</v>
      </c>
    </row>
    <row r="255" spans="1:16" x14ac:dyDescent="0.25">
      <c r="A255">
        <f t="shared" ca="1" si="3"/>
        <v>-1.1199456966482271E-2</v>
      </c>
      <c r="B255" s="25">
        <v>38848.872219999997</v>
      </c>
      <c r="C255">
        <v>0.251</v>
      </c>
      <c r="D255">
        <v>0.25281681695487301</v>
      </c>
      <c r="E255">
        <v>1.8168169548736699E-3</v>
      </c>
      <c r="F255">
        <v>-2.8909730999999998E-3</v>
      </c>
      <c r="G255">
        <v>-6.5047440824346006E-2</v>
      </c>
      <c r="H255">
        <v>-5.3231798143707397E-2</v>
      </c>
      <c r="I255">
        <v>-0.119232720273451</v>
      </c>
      <c r="J255">
        <v>-5.5951318797520501E-2</v>
      </c>
      <c r="K255">
        <v>0.21604696775643301</v>
      </c>
      <c r="L255">
        <v>0.13062748156125401</v>
      </c>
      <c r="M255">
        <v>0.124698741394836</v>
      </c>
      <c r="N255">
        <v>8.7180517392983395E-2</v>
      </c>
      <c r="O255">
        <v>-9.3826400116086006E-3</v>
      </c>
      <c r="P255">
        <v>-1.1199456966482271E-2</v>
      </c>
    </row>
    <row r="256" spans="1:16" x14ac:dyDescent="0.25">
      <c r="A256">
        <f t="shared" ca="1" si="3"/>
        <v>-1.2057785849381771E-2</v>
      </c>
      <c r="B256" s="25">
        <v>38848.875690000001</v>
      </c>
      <c r="C256">
        <v>0.26200000000000001</v>
      </c>
      <c r="D256">
        <v>0.26474625604163499</v>
      </c>
      <c r="E256">
        <v>2.74625604163536E-3</v>
      </c>
      <c r="F256">
        <v>-2.8909730999999998E-3</v>
      </c>
      <c r="G256">
        <v>-6.2772865034394304E-2</v>
      </c>
      <c r="H256">
        <v>-5.0902984762379998E-2</v>
      </c>
      <c r="I256">
        <v>-0.11481666156661199</v>
      </c>
      <c r="J256">
        <v>-5.4380596912722498E-2</v>
      </c>
      <c r="K256">
        <v>0.21654614265661401</v>
      </c>
      <c r="L256">
        <v>0.130944417962057</v>
      </c>
      <c r="M256">
        <v>0.12496018539463299</v>
      </c>
      <c r="N256">
        <v>8.7371121212185002E-2</v>
      </c>
      <c r="O256">
        <v>-9.3115298077464104E-3</v>
      </c>
      <c r="P256">
        <v>-1.2057785849381771E-2</v>
      </c>
    </row>
    <row r="257" spans="1:16" x14ac:dyDescent="0.25">
      <c r="A257">
        <f t="shared" ca="1" si="3"/>
        <v>-1.406914899810518E-2</v>
      </c>
      <c r="B257" s="25">
        <v>38848.87917</v>
      </c>
      <c r="C257">
        <v>0.27200000000000002</v>
      </c>
      <c r="D257">
        <v>0.27682776826932398</v>
      </c>
      <c r="E257">
        <v>4.8277682693239603E-3</v>
      </c>
      <c r="F257">
        <v>-2.8909730999999998E-3</v>
      </c>
      <c r="G257">
        <v>-6.0369167245973403E-2</v>
      </c>
      <c r="H257">
        <v>-4.8567457525620798E-2</v>
      </c>
      <c r="I257">
        <v>-0.11048229425805201</v>
      </c>
      <c r="J257">
        <v>-5.2840296288565201E-2</v>
      </c>
      <c r="K257">
        <v>0.21714035775551599</v>
      </c>
      <c r="L257">
        <v>0.131292595623303</v>
      </c>
      <c r="M257">
        <v>0.12522238319147</v>
      </c>
      <c r="N257">
        <v>8.7564000846025905E-2</v>
      </c>
      <c r="O257">
        <v>-9.2413807287812198E-3</v>
      </c>
      <c r="P257">
        <v>-1.406914899810518E-2</v>
      </c>
    </row>
    <row r="258" spans="1:16" x14ac:dyDescent="0.25">
      <c r="A258">
        <f t="shared" ca="1" si="3"/>
        <v>-1.3073136469591231E-2</v>
      </c>
      <c r="B258" s="25">
        <v>38848.882640000003</v>
      </c>
      <c r="C258">
        <v>0.28499999999999998</v>
      </c>
      <c r="D258">
        <v>0.28890056371526701</v>
      </c>
      <c r="E258">
        <v>3.9005637152677501E-3</v>
      </c>
      <c r="F258">
        <v>-2.8909730999999998E-3</v>
      </c>
      <c r="G258">
        <v>-5.7972375284298501E-2</v>
      </c>
      <c r="H258">
        <v>-4.6238644144293503E-2</v>
      </c>
      <c r="I258">
        <v>-0.106164871547343</v>
      </c>
      <c r="J258">
        <v>-5.1310951523942702E-2</v>
      </c>
      <c r="K258">
        <v>0.217732840065196</v>
      </c>
      <c r="L258">
        <v>0.13167796894364101</v>
      </c>
      <c r="M258">
        <v>0.12548382719126699</v>
      </c>
      <c r="N258">
        <v>8.7756315869364707E-2</v>
      </c>
      <c r="O258">
        <v>-9.1725727543234808E-3</v>
      </c>
      <c r="P258">
        <v>-1.3073136469591231E-2</v>
      </c>
    </row>
    <row r="259" spans="1:16" x14ac:dyDescent="0.25">
      <c r="A259">
        <f t="shared" ca="1" si="3"/>
        <v>-1.294025314187263E-2</v>
      </c>
      <c r="B259" s="25">
        <v>38848.886109999999</v>
      </c>
      <c r="C259">
        <v>0.29699999999999999</v>
      </c>
      <c r="D259">
        <v>0.30083543876146501</v>
      </c>
      <c r="E259">
        <v>3.8354387614653001E-3</v>
      </c>
      <c r="F259">
        <v>-2.8909730999999998E-3</v>
      </c>
      <c r="G259">
        <v>-5.57124786166018E-2</v>
      </c>
      <c r="H259">
        <v>-4.3909828035973701E-2</v>
      </c>
      <c r="I259">
        <v>-0.101847448836635</v>
      </c>
      <c r="J259">
        <v>-4.9781603254566598E-2</v>
      </c>
      <c r="K259">
        <v>0.21832534430891701</v>
      </c>
      <c r="L259">
        <v>0.13206334226397801</v>
      </c>
      <c r="M259">
        <v>0.125745258833735</v>
      </c>
      <c r="N259">
        <v>8.7948639579018897E-2</v>
      </c>
      <c r="O259">
        <v>-9.1048143804073299E-3</v>
      </c>
      <c r="P259">
        <v>-1.294025314187263E-2</v>
      </c>
    </row>
    <row r="260" spans="1:16" x14ac:dyDescent="0.25">
      <c r="A260">
        <f t="shared" ca="1" si="3"/>
        <v>-1.5610433139057911E-2</v>
      </c>
      <c r="B260" s="25">
        <v>38848.889580000003</v>
      </c>
      <c r="C260">
        <v>0.30599999999999999</v>
      </c>
      <c r="D260">
        <v>0.312572239987703</v>
      </c>
      <c r="E260">
        <v>6.5722399877031204E-3</v>
      </c>
      <c r="F260">
        <v>-2.8909730999999998E-3</v>
      </c>
      <c r="G260">
        <v>-5.37014534062457E-2</v>
      </c>
      <c r="H260">
        <v>-4.1581014654646399E-2</v>
      </c>
      <c r="I260">
        <v>-9.75300261259269E-2</v>
      </c>
      <c r="J260">
        <v>-4.8252254985190597E-2</v>
      </c>
      <c r="K260">
        <v>0.21891784855263799</v>
      </c>
      <c r="L260">
        <v>0.132401015953582</v>
      </c>
      <c r="M260">
        <v>0.12610632761617299</v>
      </c>
      <c r="N260">
        <v>8.8140963288673102E-2</v>
      </c>
      <c r="O260">
        <v>-9.0381931513547897E-3</v>
      </c>
      <c r="P260">
        <v>-1.5610433139057911E-2</v>
      </c>
    </row>
    <row r="261" spans="1:16" x14ac:dyDescent="0.25">
      <c r="A261">
        <f t="shared" ref="A261:A291" ca="1" si="4">OFFSET(E261,0,$A$2)</f>
        <v>-1.325767382394865E-2</v>
      </c>
      <c r="B261" s="25">
        <v>38848.893060000002</v>
      </c>
      <c r="C261">
        <v>0.32</v>
      </c>
      <c r="D261">
        <v>0.32428526371132899</v>
      </c>
      <c r="E261">
        <v>4.2852637113292499E-3</v>
      </c>
      <c r="F261">
        <v>-2.8909730999999998E-3</v>
      </c>
      <c r="G261">
        <v>-5.1684632147617197E-2</v>
      </c>
      <c r="H261">
        <v>-3.92454874178872E-2</v>
      </c>
      <c r="I261">
        <v>-9.3200153935024704E-2</v>
      </c>
      <c r="J261">
        <v>-4.6718501240627298E-2</v>
      </c>
      <c r="K261">
        <v>0.219512041717499</v>
      </c>
      <c r="L261">
        <v>0.13267911988008099</v>
      </c>
      <c r="M261">
        <v>0.12647242583132501</v>
      </c>
      <c r="N261">
        <v>8.8333834236198602E-2</v>
      </c>
      <c r="O261">
        <v>-8.9724101126194E-3</v>
      </c>
      <c r="P261">
        <v>-1.325767382394865E-2</v>
      </c>
    </row>
    <row r="262" spans="1:16" x14ac:dyDescent="0.25">
      <c r="A262">
        <f t="shared" ca="1" si="4"/>
        <v>-1.09000810808722E-2</v>
      </c>
      <c r="B262" s="25">
        <v>38848.896529999998</v>
      </c>
      <c r="C262">
        <v>0.33400000000000002</v>
      </c>
      <c r="D262">
        <v>0.33599228333451098</v>
      </c>
      <c r="E262">
        <v>1.9922833345119E-3</v>
      </c>
      <c r="F262">
        <v>-2.8909730999999998E-3</v>
      </c>
      <c r="G262">
        <v>-4.9673602091066797E-2</v>
      </c>
      <c r="H262">
        <v>-3.6916674036559897E-2</v>
      </c>
      <c r="I262">
        <v>-8.8882731224316294E-2</v>
      </c>
      <c r="J262">
        <v>-4.5189152971251298E-2</v>
      </c>
      <c r="K262">
        <v>0.22010454596122001</v>
      </c>
      <c r="L262">
        <v>0.13295641184312801</v>
      </c>
      <c r="M262">
        <v>0.12683748603087999</v>
      </c>
      <c r="N262">
        <v>8.8554770668837393E-2</v>
      </c>
      <c r="O262">
        <v>-8.9077977463603002E-3</v>
      </c>
      <c r="P262">
        <v>-1.09000810808722E-2</v>
      </c>
    </row>
    <row r="263" spans="1:16" x14ac:dyDescent="0.25">
      <c r="A263">
        <f t="shared" ca="1" si="4"/>
        <v>-1.5104724244251511E-2</v>
      </c>
      <c r="B263" s="25">
        <v>38848.9</v>
      </c>
      <c r="C263">
        <v>0.34100000000000003</v>
      </c>
      <c r="D263">
        <v>0.34726052931047902</v>
      </c>
      <c r="E263">
        <v>6.2605293104794303E-3</v>
      </c>
      <c r="F263">
        <v>-2.8909730999999998E-3</v>
      </c>
      <c r="G263">
        <v>-4.7662576880710697E-2</v>
      </c>
      <c r="H263">
        <v>-3.4607312292436201E-2</v>
      </c>
      <c r="I263">
        <v>-8.5026395444940298E-2</v>
      </c>
      <c r="J263">
        <v>-4.3723380930909897E-2</v>
      </c>
      <c r="K263">
        <v>0.22069702827089999</v>
      </c>
      <c r="L263">
        <v>0.13332763380044299</v>
      </c>
      <c r="M263">
        <v>0.127202546230436</v>
      </c>
      <c r="N263">
        <v>8.8788154591469104E-2</v>
      </c>
      <c r="O263">
        <v>-8.8441949337720802E-3</v>
      </c>
      <c r="P263">
        <v>-1.5104724244251511E-2</v>
      </c>
    </row>
    <row r="264" spans="1:16" x14ac:dyDescent="0.25">
      <c r="A264">
        <f t="shared" ca="1" si="4"/>
        <v>-1.2393322136766579E-2</v>
      </c>
      <c r="B264" s="25">
        <v>38848.903469999997</v>
      </c>
      <c r="C264">
        <v>0.35499999999999998</v>
      </c>
      <c r="D264">
        <v>0.35861173163778198</v>
      </c>
      <c r="E264">
        <v>3.6117316377827198E-3</v>
      </c>
      <c r="F264">
        <v>-2.8909730999999998E-3</v>
      </c>
      <c r="G264">
        <v>-4.5651551670354597E-2</v>
      </c>
      <c r="H264">
        <v>-3.2299834900101097E-2</v>
      </c>
      <c r="I264">
        <v>-8.1191062223753899E-2</v>
      </c>
      <c r="J264">
        <v>-4.2269370843415303E-2</v>
      </c>
      <c r="K264">
        <v>0.221289532514621</v>
      </c>
      <c r="L264">
        <v>0.133817441086691</v>
      </c>
      <c r="M264">
        <v>0.12756759407266199</v>
      </c>
      <c r="N264">
        <v>8.9021547200416301E-2</v>
      </c>
      <c r="O264">
        <v>-8.78159049898386E-3</v>
      </c>
      <c r="P264">
        <v>-1.2393322136766579E-2</v>
      </c>
    </row>
    <row r="265" spans="1:16" x14ac:dyDescent="0.25">
      <c r="A265">
        <f t="shared" ca="1" si="4"/>
        <v>-1.46819596245331E-2</v>
      </c>
      <c r="B265" s="25">
        <v>38848.906940000001</v>
      </c>
      <c r="C265">
        <v>0.36399999999999999</v>
      </c>
      <c r="D265">
        <v>0.36996205434495599</v>
      </c>
      <c r="E265">
        <v>5.9620543449563296E-3</v>
      </c>
      <c r="F265">
        <v>-2.8909730999999998E-3</v>
      </c>
      <c r="G265">
        <v>-4.3640521613804301E-2</v>
      </c>
      <c r="H265">
        <v>-2.9992357507766E-2</v>
      </c>
      <c r="I265">
        <v>-7.7355719499147504E-2</v>
      </c>
      <c r="J265">
        <v>-4.0815360755920703E-2</v>
      </c>
      <c r="K265">
        <v>0.22188203675834101</v>
      </c>
      <c r="L265">
        <v>0.13430726126124801</v>
      </c>
      <c r="M265">
        <v>0.12793265427221701</v>
      </c>
      <c r="N265">
        <v>8.9254939809363498E-2</v>
      </c>
      <c r="O265">
        <v>-8.7199052795767697E-3</v>
      </c>
      <c r="P265">
        <v>-1.46819596245331E-2</v>
      </c>
    </row>
    <row r="266" spans="1:16" x14ac:dyDescent="0.25">
      <c r="A266">
        <f t="shared" ca="1" si="4"/>
        <v>-1.4587744909702261E-2</v>
      </c>
      <c r="B266" s="25">
        <v>38848.91042</v>
      </c>
      <c r="C266">
        <v>0.375</v>
      </c>
      <c r="D266">
        <v>0.38092873043137598</v>
      </c>
      <c r="E266">
        <v>5.9287304313764199E-3</v>
      </c>
      <c r="F266">
        <v>-2.8909730999999998E-3</v>
      </c>
      <c r="G266">
        <v>-4.1623700355175798E-2</v>
      </c>
      <c r="H266">
        <v>-2.8179125682522701E-2</v>
      </c>
      <c r="I266">
        <v>-7.3509329048796604E-2</v>
      </c>
      <c r="J266">
        <v>-3.9357158983204098E-2</v>
      </c>
      <c r="K266">
        <v>0.22247622992320301</v>
      </c>
      <c r="L266">
        <v>0.13479848626145999</v>
      </c>
      <c r="M266">
        <v>0.12838431463014</v>
      </c>
      <c r="N266">
        <v>8.9489001264597703E-2</v>
      </c>
      <c r="O266">
        <v>-8.6590144783258403E-3</v>
      </c>
      <c r="P266">
        <v>-1.4587744909702261E-2</v>
      </c>
    </row>
    <row r="267" spans="1:16" x14ac:dyDescent="0.25">
      <c r="A267">
        <f t="shared" ca="1" si="4"/>
        <v>-1.3416328367806811E-2</v>
      </c>
      <c r="B267" s="25">
        <v>38848.913890000003</v>
      </c>
      <c r="C267">
        <v>0.38700000000000001</v>
      </c>
      <c r="D267">
        <v>0.39181714577696403</v>
      </c>
      <c r="E267">
        <v>4.81714577696457E-3</v>
      </c>
      <c r="F267">
        <v>-2.8909730999999998E-3</v>
      </c>
      <c r="G267">
        <v>-3.96126727217226E-2</v>
      </c>
      <c r="H267">
        <v>-2.6420490973283198E-2</v>
      </c>
      <c r="I267">
        <v>-6.9673986324190196E-2</v>
      </c>
      <c r="J267">
        <v>-3.7903148895709497E-2</v>
      </c>
      <c r="K267">
        <v>0.22306873416692299</v>
      </c>
      <c r="L267">
        <v>0.135288306436017</v>
      </c>
      <c r="M267">
        <v>0.12883817459254099</v>
      </c>
      <c r="N267">
        <v>8.9722385187229498E-2</v>
      </c>
      <c r="O267">
        <v>-8.5991825908422401E-3</v>
      </c>
      <c r="P267">
        <v>-1.3416328367806811E-2</v>
      </c>
    </row>
    <row r="268" spans="1:16" x14ac:dyDescent="0.25">
      <c r="A268">
        <f t="shared" ca="1" si="4"/>
        <v>-1.0271454950441891E-2</v>
      </c>
      <c r="B268" s="25">
        <v>38848.917359999999</v>
      </c>
      <c r="C268">
        <v>0.40100000000000002</v>
      </c>
      <c r="D268">
        <v>0.40273126978205598</v>
      </c>
      <c r="E268">
        <v>1.73126978205639E-3</v>
      </c>
      <c r="F268">
        <v>-2.8909730999999998E-3</v>
      </c>
      <c r="G268">
        <v>-3.76016475113665E-2</v>
      </c>
      <c r="H268">
        <v>-2.4661856264043699E-2</v>
      </c>
      <c r="I268">
        <v>-6.5838648351293799E-2</v>
      </c>
      <c r="J268">
        <v>-3.6449138808214897E-2</v>
      </c>
      <c r="K268">
        <v>0.22368260216636901</v>
      </c>
      <c r="L268">
        <v>0.135778113722266</v>
      </c>
      <c r="M268">
        <v>0.12929202219761399</v>
      </c>
      <c r="N268">
        <v>8.9960980899111601E-2</v>
      </c>
      <c r="O268">
        <v>-8.5401851683855005E-3</v>
      </c>
      <c r="P268">
        <v>-1.0271454950441891E-2</v>
      </c>
    </row>
    <row r="269" spans="1:16" x14ac:dyDescent="0.25">
      <c r="A269">
        <f t="shared" ca="1" si="4"/>
        <v>-1.1588042057634571E-2</v>
      </c>
      <c r="B269" s="25">
        <v>38848.920830000003</v>
      </c>
      <c r="C269">
        <v>0.41</v>
      </c>
      <c r="D269">
        <v>0.41310591181326001</v>
      </c>
      <c r="E269">
        <v>3.1059118132603001E-3</v>
      </c>
      <c r="F269">
        <v>-2.8909730999999998E-3</v>
      </c>
      <c r="G269">
        <v>-3.5590619877913197E-2</v>
      </c>
      <c r="H269">
        <v>-2.29530246180666E-2</v>
      </c>
      <c r="I269">
        <v>-6.24451813944992E-2</v>
      </c>
      <c r="J269">
        <v>-3.5053598523861702E-2</v>
      </c>
      <c r="K269">
        <v>0.224305792133147</v>
      </c>
      <c r="L269">
        <v>0.13626793389682201</v>
      </c>
      <c r="M269">
        <v>0.12974586980268701</v>
      </c>
      <c r="N269">
        <v>9.0201843739317597E-2</v>
      </c>
      <c r="O269">
        <v>-8.48213024437427E-3</v>
      </c>
      <c r="P269">
        <v>-1.1588042057634571E-2</v>
      </c>
    </row>
    <row r="270" spans="1:16" x14ac:dyDescent="0.25">
      <c r="A270">
        <f t="shared" ca="1" si="4"/>
        <v>-1.0897768385914539E-2</v>
      </c>
      <c r="B270" s="25">
        <v>38848.924310000002</v>
      </c>
      <c r="C270">
        <v>0.42099999999999999</v>
      </c>
      <c r="D270">
        <v>0.423473063491491</v>
      </c>
      <c r="E270">
        <v>2.4730634914910598E-3</v>
      </c>
      <c r="F270">
        <v>-2.8909730999999998E-3</v>
      </c>
      <c r="G270">
        <v>-3.3573796196187701E-2</v>
      </c>
      <c r="H270">
        <v>-2.1244177973630901E-2</v>
      </c>
      <c r="I270">
        <v>-5.9062714646349199E-2</v>
      </c>
      <c r="J270">
        <v>-3.3664959099209101E-2</v>
      </c>
      <c r="K270">
        <v>0.22493078069127001</v>
      </c>
      <c r="L270">
        <v>0.13675915889703499</v>
      </c>
      <c r="M270">
        <v>0.13020103964191301</v>
      </c>
      <c r="N270">
        <v>9.0443410171072394E-2</v>
      </c>
      <c r="O270">
        <v>-8.4247048944234796E-3</v>
      </c>
      <c r="P270">
        <v>-1.0897768385914539E-2</v>
      </c>
    </row>
    <row r="271" spans="1:16" x14ac:dyDescent="0.25">
      <c r="A271">
        <f t="shared" ca="1" si="4"/>
        <v>-9.2226024321960202E-3</v>
      </c>
      <c r="B271" s="25">
        <v>38848.927779999998</v>
      </c>
      <c r="C271">
        <v>0.433</v>
      </c>
      <c r="D271">
        <v>0.43385433382314897</v>
      </c>
      <c r="E271">
        <v>8.5433382314908902E-4</v>
      </c>
      <c r="F271">
        <v>-2.8909730999999998E-3</v>
      </c>
      <c r="G271">
        <v>-3.1589219090719899E-2</v>
      </c>
      <c r="H271">
        <v>-1.9540241279116102E-2</v>
      </c>
      <c r="I271">
        <v>-5.56899603934344E-2</v>
      </c>
      <c r="J271">
        <v>-3.2280311588827298E-2</v>
      </c>
      <c r="K271">
        <v>0.22562516855443701</v>
      </c>
      <c r="L271">
        <v>0.137248979071592</v>
      </c>
      <c r="M271">
        <v>0.13065488724698601</v>
      </c>
      <c r="N271">
        <v>9.0684273011278502E-2</v>
      </c>
      <c r="O271">
        <v>-8.3682686090469308E-3</v>
      </c>
      <c r="P271">
        <v>-9.2226024321960202E-3</v>
      </c>
    </row>
    <row r="272" spans="1:16" x14ac:dyDescent="0.25">
      <c r="A272">
        <f t="shared" ca="1" si="4"/>
        <v>-8.5778798077376615E-3</v>
      </c>
      <c r="B272" s="25">
        <v>38848.931250000001</v>
      </c>
      <c r="C272">
        <v>0.44400000000000001</v>
      </c>
      <c r="D272">
        <v>0.444265202774492</v>
      </c>
      <c r="E272">
        <v>2.6520277449210101E-4</v>
      </c>
      <c r="F272">
        <v>-2.8909730999999998E-3</v>
      </c>
      <c r="G272">
        <v>-2.9652517537829701E-2</v>
      </c>
      <c r="H272">
        <v>-1.78363059480975E-2</v>
      </c>
      <c r="I272">
        <v>-5.2317210892229599E-2</v>
      </c>
      <c r="J272">
        <v>-3.0895660573691901E-2</v>
      </c>
      <c r="K272">
        <v>0.22635041761298699</v>
      </c>
      <c r="L272">
        <v>0.13773878635784001</v>
      </c>
      <c r="M272">
        <v>0.13115619935095801</v>
      </c>
      <c r="N272">
        <v>9.0925144537799901E-2</v>
      </c>
      <c r="O272">
        <v>-8.31267703324556E-3</v>
      </c>
      <c r="P272">
        <v>-8.5778798077376615E-3</v>
      </c>
    </row>
    <row r="273" spans="1:16" x14ac:dyDescent="0.25">
      <c r="A273">
        <f t="shared" ca="1" si="4"/>
        <v>-6.9349980628698998E-3</v>
      </c>
      <c r="B273" s="25">
        <v>38848.934719999997</v>
      </c>
      <c r="C273">
        <v>0.45600000000000002</v>
      </c>
      <c r="D273">
        <v>0.45467712656917197</v>
      </c>
      <c r="E273">
        <v>-1.32287343082726E-3</v>
      </c>
      <c r="F273">
        <v>-2.8909730999999998E-3</v>
      </c>
      <c r="G273">
        <v>-2.7715818408036601E-2</v>
      </c>
      <c r="H273">
        <v>-1.61323692535826E-2</v>
      </c>
      <c r="I273">
        <v>-4.8944461391024797E-2</v>
      </c>
      <c r="J273">
        <v>-2.9511013063309999E-2</v>
      </c>
      <c r="K273">
        <v>0.227075666671538</v>
      </c>
      <c r="L273">
        <v>0.13822860653239699</v>
      </c>
      <c r="M273">
        <v>0.131659352696882</v>
      </c>
      <c r="N273">
        <v>9.1166007378005898E-2</v>
      </c>
      <c r="O273">
        <v>-8.2578714936971595E-3</v>
      </c>
      <c r="P273">
        <v>-6.9349980628698998E-3</v>
      </c>
    </row>
    <row r="274" spans="1:16" x14ac:dyDescent="0.25">
      <c r="A274">
        <f t="shared" ca="1" si="4"/>
        <v>-8.2281718873203815E-3</v>
      </c>
      <c r="B274" s="25">
        <v>38848.938190000001</v>
      </c>
      <c r="C274">
        <v>0.46500000000000002</v>
      </c>
      <c r="D274">
        <v>0.465024341317337</v>
      </c>
      <c r="E274">
        <v>2.4341317337861399E-5</v>
      </c>
      <c r="F274">
        <v>-2.8909730999999998E-3</v>
      </c>
      <c r="G274">
        <v>-2.57856228708702E-2</v>
      </c>
      <c r="H274">
        <v>-1.4428433922564E-2</v>
      </c>
      <c r="I274">
        <v>-4.55717118898201E-2</v>
      </c>
      <c r="J274">
        <v>-2.81263655529281E-2</v>
      </c>
      <c r="K274">
        <v>0.22773699993524199</v>
      </c>
      <c r="L274">
        <v>0.138718426706954</v>
      </c>
      <c r="M274">
        <v>0.132162493685478</v>
      </c>
      <c r="N274">
        <v>9.1413358895828703E-2</v>
      </c>
      <c r="O274">
        <v>-8.20383056998252E-3</v>
      </c>
      <c r="P274">
        <v>-8.2281718873203815E-3</v>
      </c>
    </row>
    <row r="275" spans="1:16" x14ac:dyDescent="0.25">
      <c r="A275">
        <f t="shared" ca="1" si="4"/>
        <v>-1.11892525214272E-2</v>
      </c>
      <c r="B275" s="25">
        <v>38848.94167</v>
      </c>
      <c r="C275">
        <v>0.47199999999999998</v>
      </c>
      <c r="D275">
        <v>0.475038839820356</v>
      </c>
      <c r="E275">
        <v>3.0388398203568998E-3</v>
      </c>
      <c r="F275">
        <v>-2.8909730999999998E-3</v>
      </c>
      <c r="G275">
        <v>-2.38617613095332E-2</v>
      </c>
      <c r="H275">
        <v>-1.2719587278128301E-2</v>
      </c>
      <c r="I275">
        <v>-4.23998836941561E-2</v>
      </c>
      <c r="J275">
        <v>-2.6800687273065699E-2</v>
      </c>
      <c r="K275">
        <v>0.22837218782232999</v>
      </c>
      <c r="L275">
        <v>0.13915857533953599</v>
      </c>
      <c r="M275">
        <v>0.13266709283884001</v>
      </c>
      <c r="N275">
        <v>9.1664289175603403E-2</v>
      </c>
      <c r="O275">
        <v>-8.1504127010703E-3</v>
      </c>
      <c r="P275">
        <v>-1.11892525214272E-2</v>
      </c>
    </row>
    <row r="276" spans="1:16" x14ac:dyDescent="0.25">
      <c r="A276">
        <f t="shared" ca="1" si="4"/>
        <v>-7.0356163738354294E-3</v>
      </c>
      <c r="B276" s="25">
        <v>38848.945140000003</v>
      </c>
      <c r="C276">
        <v>0.48599999999999999</v>
      </c>
      <c r="D276">
        <v>0.48493777124416598</v>
      </c>
      <c r="E276">
        <v>-1.06222875583328E-3</v>
      </c>
      <c r="F276">
        <v>-2.8909730999999998E-3</v>
      </c>
      <c r="G276">
        <v>-2.1943426832689999E-2</v>
      </c>
      <c r="H276">
        <v>-1.10156505836135E-2</v>
      </c>
      <c r="I276">
        <v>-3.9247178755377601E-2</v>
      </c>
      <c r="J276">
        <v>-2.5490571851253301E-2</v>
      </c>
      <c r="K276">
        <v>0.22900553324999201</v>
      </c>
      <c r="L276">
        <v>0.13953314825713001</v>
      </c>
      <c r="M276">
        <v>0.133170246184764</v>
      </c>
      <c r="N276">
        <v>9.1914489804882996E-2</v>
      </c>
      <c r="O276">
        <v>-8.0978451296687091E-3</v>
      </c>
      <c r="P276">
        <v>-7.0356163738354294E-3</v>
      </c>
    </row>
    <row r="277" spans="1:16" x14ac:dyDescent="0.25">
      <c r="A277">
        <f t="shared" ca="1" si="4"/>
        <v>-7.7338712628411931E-3</v>
      </c>
      <c r="B277" s="25">
        <v>38848.948609999999</v>
      </c>
      <c r="C277">
        <v>0.495</v>
      </c>
      <c r="D277">
        <v>0.49468787192957803</v>
      </c>
      <c r="E277">
        <v>-3.1212807042124702E-4</v>
      </c>
      <c r="F277">
        <v>-2.8909730999999998E-3</v>
      </c>
      <c r="G277">
        <v>-2.0173211435609999E-2</v>
      </c>
      <c r="H277">
        <v>-9.3117145708468095E-3</v>
      </c>
      <c r="I277">
        <v>-3.60944738165992E-2</v>
      </c>
      <c r="J277">
        <v>-2.41804546770642E-2</v>
      </c>
      <c r="K277">
        <v>0.22963890061169501</v>
      </c>
      <c r="L277">
        <v>0.13990770828641499</v>
      </c>
      <c r="M277">
        <v>0.13367339953068799</v>
      </c>
      <c r="N277">
        <v>9.2164690434162602E-2</v>
      </c>
      <c r="O277">
        <v>-8.0459993332624401E-3</v>
      </c>
      <c r="P277">
        <v>-7.7338712628411931E-3</v>
      </c>
    </row>
    <row r="278" spans="1:16" x14ac:dyDescent="0.25">
      <c r="A278">
        <f t="shared" ca="1" si="4"/>
        <v>-5.3074275139430903E-3</v>
      </c>
      <c r="B278" s="25">
        <v>38848.952080000003</v>
      </c>
      <c r="C278">
        <v>0.50700000000000001</v>
      </c>
      <c r="D278">
        <v>0.50431252146844596</v>
      </c>
      <c r="E278">
        <v>-2.68747853155337E-3</v>
      </c>
      <c r="F278">
        <v>-2.8909730999999998E-3</v>
      </c>
      <c r="G278">
        <v>-1.86722772427763E-2</v>
      </c>
      <c r="H278">
        <v>-7.6077785580800899E-3</v>
      </c>
      <c r="I278">
        <v>-3.29417665019658E-2</v>
      </c>
      <c r="J278">
        <v>-2.2870339255251799E-2</v>
      </c>
      <c r="K278">
        <v>0.230272246039357</v>
      </c>
      <c r="L278">
        <v>0.14042209357747501</v>
      </c>
      <c r="M278">
        <v>0.134181322805426</v>
      </c>
      <c r="N278">
        <v>9.2414899749757598E-2</v>
      </c>
      <c r="O278">
        <v>-7.9949060454964603E-3</v>
      </c>
      <c r="P278">
        <v>-5.3074275139430903E-3</v>
      </c>
    </row>
    <row r="279" spans="1:16" x14ac:dyDescent="0.25">
      <c r="A279">
        <f t="shared" ca="1" si="4"/>
        <v>-6.0863351068380905E-3</v>
      </c>
      <c r="B279" s="25">
        <v>38848.955560000002</v>
      </c>
      <c r="C279">
        <v>0.51600000000000001</v>
      </c>
      <c r="D279">
        <v>0.51414198125069099</v>
      </c>
      <c r="E279">
        <v>-1.8580187493082399E-3</v>
      </c>
      <c r="F279">
        <v>-2.8909730999999998E-3</v>
      </c>
      <c r="G279">
        <v>-1.7167016610063601E-2</v>
      </c>
      <c r="H279">
        <v>-5.8989319136444297E-3</v>
      </c>
      <c r="I279">
        <v>-2.9779976293671798E-2</v>
      </c>
      <c r="J279">
        <v>-2.1556447461510898E-2</v>
      </c>
      <c r="K279">
        <v>0.230907433926445</v>
      </c>
      <c r="L279">
        <v>0.14111552325387799</v>
      </c>
      <c r="M279">
        <v>0.134690901962188</v>
      </c>
      <c r="N279">
        <v>9.2665821343216895E-2</v>
      </c>
      <c r="O279">
        <v>-7.9443538561463304E-3</v>
      </c>
      <c r="P279">
        <v>-6.0863351068380905E-3</v>
      </c>
    </row>
    <row r="280" spans="1:16" x14ac:dyDescent="0.25">
      <c r="A280">
        <f t="shared" ca="1" si="4"/>
        <v>-6.8761691608091305E-3</v>
      </c>
      <c r="B280" s="25">
        <v>38848.959029999998</v>
      </c>
      <c r="C280">
        <v>0.52500000000000002</v>
      </c>
      <c r="D280">
        <v>0.52398153209766296</v>
      </c>
      <c r="E280">
        <v>-1.0184679023364999E-3</v>
      </c>
      <c r="F280">
        <v>-2.8909730999999998E-3</v>
      </c>
      <c r="G280">
        <v>-1.56660812056812E-2</v>
      </c>
      <c r="H280">
        <v>-4.1949959008776997E-3</v>
      </c>
      <c r="I280">
        <v>-2.6627268979038402E-2</v>
      </c>
      <c r="J280">
        <v>-2.02463320396985E-2</v>
      </c>
      <c r="K280">
        <v>0.231540801288148</v>
      </c>
      <c r="L280">
        <v>0.14180695524242201</v>
      </c>
      <c r="M280">
        <v>0.13519902295418301</v>
      </c>
      <c r="N280">
        <v>9.2955040901350899E-2</v>
      </c>
      <c r="O280">
        <v>-7.8946370631456306E-3</v>
      </c>
      <c r="P280">
        <v>-6.8761691608091305E-3</v>
      </c>
    </row>
    <row r="281" spans="1:16" x14ac:dyDescent="0.25">
      <c r="A281">
        <f t="shared" ca="1" si="4"/>
        <v>-7.2780889928050147E-3</v>
      </c>
      <c r="B281" s="25">
        <v>38848.962500000001</v>
      </c>
      <c r="C281">
        <v>0.53400000000000003</v>
      </c>
      <c r="D281">
        <v>0.53343256801959904</v>
      </c>
      <c r="E281">
        <v>-5.67431980400545E-4</v>
      </c>
      <c r="F281">
        <v>-2.8909730999999998E-3</v>
      </c>
      <c r="G281">
        <v>-1.41651470128475E-2</v>
      </c>
      <c r="H281">
        <v>-2.6216642492180899E-3</v>
      </c>
      <c r="I281">
        <v>-2.36416769291675E-2</v>
      </c>
      <c r="J281">
        <v>-1.8994067832029501E-2</v>
      </c>
      <c r="K281">
        <v>0.23217414671580999</v>
      </c>
      <c r="L281">
        <v>0.14244907656163799</v>
      </c>
      <c r="M281">
        <v>0.135707143946178</v>
      </c>
      <c r="N281">
        <v>9.3261250892441194E-2</v>
      </c>
      <c r="O281">
        <v>-7.8455209732055595E-3</v>
      </c>
      <c r="P281">
        <v>-7.2780889928050147E-3</v>
      </c>
    </row>
    <row r="282" spans="1:16" x14ac:dyDescent="0.25">
      <c r="A282">
        <f t="shared" ca="1" si="4"/>
        <v>-4.5867843278586395E-3</v>
      </c>
      <c r="B282" s="25">
        <v>38848.965969999997</v>
      </c>
      <c r="C282">
        <v>0.54600000000000004</v>
      </c>
      <c r="D282">
        <v>0.54278963392087198</v>
      </c>
      <c r="E282">
        <v>-3.2103660791278298E-3</v>
      </c>
      <c r="F282">
        <v>-2.8909730999999998E-3</v>
      </c>
      <c r="G282">
        <v>-1.2664211608465099E-2</v>
      </c>
      <c r="H282">
        <v>-1.0609930009192899E-3</v>
      </c>
      <c r="I282">
        <v>-2.0663694742857799E-2</v>
      </c>
      <c r="J282">
        <v>-1.7752508894017999E-2</v>
      </c>
      <c r="K282">
        <v>0.23280751407751299</v>
      </c>
      <c r="L282">
        <v>0.14302893446121601</v>
      </c>
      <c r="M282">
        <v>0.13621526493817199</v>
      </c>
      <c r="N282">
        <v>9.35674521972161E-2</v>
      </c>
      <c r="O282">
        <v>-7.7971504069864698E-3</v>
      </c>
      <c r="P282">
        <v>-4.5867843278586395E-3</v>
      </c>
    </row>
    <row r="283" spans="1:16" x14ac:dyDescent="0.25">
      <c r="A283">
        <f t="shared" ca="1" si="4"/>
        <v>-4.8954754890474499E-3</v>
      </c>
      <c r="B283" s="25">
        <v>38848.969440000001</v>
      </c>
      <c r="C283">
        <v>0.55500000000000005</v>
      </c>
      <c r="D283">
        <v>0.55214612661018703</v>
      </c>
      <c r="E283">
        <v>-2.8538733898130198E-3</v>
      </c>
      <c r="F283">
        <v>-2.8909730999999998E-3</v>
      </c>
      <c r="G283">
        <v>-1.11632774156314E-2</v>
      </c>
      <c r="H283">
        <v>4.9967833259802696E-4</v>
      </c>
      <c r="I283">
        <v>-1.76857101806931E-2</v>
      </c>
      <c r="J283">
        <v>-1.6510951708383199E-2</v>
      </c>
      <c r="K283">
        <v>0.23344088143921601</v>
      </c>
      <c r="L283">
        <v>0.14360879236079499</v>
      </c>
      <c r="M283">
        <v>0.13672337357283801</v>
      </c>
      <c r="N283">
        <v>9.3873662188306395E-2</v>
      </c>
      <c r="O283">
        <v>-7.7493488788604702E-3</v>
      </c>
      <c r="P283">
        <v>-4.8954754890474499E-3</v>
      </c>
    </row>
    <row r="284" spans="1:16" x14ac:dyDescent="0.25">
      <c r="A284">
        <f t="shared" ca="1" si="4"/>
        <v>-7.0800254293369395E-3</v>
      </c>
      <c r="B284" s="25">
        <v>38848.97292</v>
      </c>
      <c r="C284">
        <v>0.56200000000000006</v>
      </c>
      <c r="D284">
        <v>0.56137801521128206</v>
      </c>
      <c r="E284">
        <v>-6.2198478871711095E-4</v>
      </c>
      <c r="F284">
        <v>-2.8909730999999998E-3</v>
      </c>
      <c r="G284">
        <v>-9.6580173886929906E-3</v>
      </c>
      <c r="H284">
        <v>1.97569853666787E-3</v>
      </c>
      <c r="I284">
        <v>-1.4699144030272599E-2</v>
      </c>
      <c r="J284">
        <v>-1.52658144170176E-2</v>
      </c>
      <c r="K284">
        <v>0.23407604739226301</v>
      </c>
      <c r="L284">
        <v>0.14419031285220499</v>
      </c>
      <c r="M284">
        <v>0.13717116608693</v>
      </c>
      <c r="N284">
        <v>9.4180749497253899E-2</v>
      </c>
      <c r="O284">
        <v>-7.7020102180540501E-3</v>
      </c>
      <c r="P284">
        <v>-7.0800254293369395E-3</v>
      </c>
    </row>
    <row r="285" spans="1:16" x14ac:dyDescent="0.25">
      <c r="A285">
        <f t="shared" ca="1" si="4"/>
        <v>-9.2269130939847E-3</v>
      </c>
      <c r="B285" s="25">
        <v>38848.976390000003</v>
      </c>
      <c r="C285">
        <v>0.56899999999999995</v>
      </c>
      <c r="D285">
        <v>0.57057145363783801</v>
      </c>
      <c r="E285">
        <v>1.5714536378389401E-3</v>
      </c>
      <c r="F285">
        <v>-2.8909730999999998E-3</v>
      </c>
      <c r="G285">
        <v>-8.1570825900849405E-3</v>
      </c>
      <c r="H285">
        <v>3.4386873811840901E-3</v>
      </c>
      <c r="I285">
        <v>-1.1721160656035399E-2</v>
      </c>
      <c r="J285">
        <v>-1.4024255479005999E-2</v>
      </c>
      <c r="K285">
        <v>0.23470941475396601</v>
      </c>
      <c r="L285">
        <v>0.144770170751783</v>
      </c>
      <c r="M285">
        <v>0.137615152543832</v>
      </c>
      <c r="N285">
        <v>9.4486959488344097E-2</v>
      </c>
      <c r="O285">
        <v>-7.6554594561457599E-3</v>
      </c>
      <c r="P285">
        <v>-9.2269130939847E-3</v>
      </c>
    </row>
    <row r="286" spans="1:16" x14ac:dyDescent="0.25">
      <c r="A286">
        <f t="shared" ca="1" si="4"/>
        <v>-7.7567689581446945E-3</v>
      </c>
      <c r="B286" s="25">
        <v>38848.979859999999</v>
      </c>
      <c r="C286">
        <v>0.57999999999999996</v>
      </c>
      <c r="D286">
        <v>0.58014722091095905</v>
      </c>
      <c r="E286">
        <v>1.4722091095975499E-4</v>
      </c>
      <c r="F286">
        <v>-2.8909730999999998E-3</v>
      </c>
      <c r="G286">
        <v>-6.65614779147688E-3</v>
      </c>
      <c r="H286">
        <v>4.9016762257003098E-3</v>
      </c>
      <c r="I286">
        <v>-8.74317728179827E-3</v>
      </c>
      <c r="J286">
        <v>-1.2782696540994501E-2</v>
      </c>
      <c r="K286">
        <v>0.23572704457617799</v>
      </c>
      <c r="L286">
        <v>0.14535002865136201</v>
      </c>
      <c r="M286">
        <v>0.13805913900073499</v>
      </c>
      <c r="N286">
        <v>9.4791875218437294E-2</v>
      </c>
      <c r="O286">
        <v>-7.6095480471849398E-3</v>
      </c>
      <c r="P286">
        <v>-7.7567689581446945E-3</v>
      </c>
    </row>
    <row r="287" spans="1:16" x14ac:dyDescent="0.25">
      <c r="A287">
        <f t="shared" ca="1" si="4"/>
        <v>-8.041686520071414E-3</v>
      </c>
      <c r="B287" s="25">
        <v>38848.983330000003</v>
      </c>
      <c r="C287">
        <v>0.58899999999999997</v>
      </c>
      <c r="D287">
        <v>0.58947748317205995</v>
      </c>
      <c r="E287">
        <v>4.7748317206064401E-4</v>
      </c>
      <c r="F287">
        <v>-2.8909730999999998E-3</v>
      </c>
      <c r="G287">
        <v>-5.1552129928688203E-3</v>
      </c>
      <c r="H287">
        <v>6.2440675783714704E-3</v>
      </c>
      <c r="I287">
        <v>-5.9643166908677596E-3</v>
      </c>
      <c r="J287">
        <v>-1.16332574209546E-2</v>
      </c>
      <c r="K287">
        <v>0.23691214079978301</v>
      </c>
      <c r="L287">
        <v>0.145929886550941</v>
      </c>
      <c r="M287">
        <v>0.13850312545763699</v>
      </c>
      <c r="N287">
        <v>9.5096226338028306E-2</v>
      </c>
      <c r="O287">
        <v>-7.5642033480107698E-3</v>
      </c>
      <c r="P287">
        <v>-8.041686520071414E-3</v>
      </c>
    </row>
    <row r="288" spans="1:16" x14ac:dyDescent="0.25">
      <c r="A288">
        <f t="shared" ca="1" si="4"/>
        <v>-1.031487765163008E-2</v>
      </c>
      <c r="B288" s="25">
        <v>38848.986810000002</v>
      </c>
      <c r="C288">
        <v>0.59599999999999997</v>
      </c>
      <c r="D288">
        <v>0.59879560223594097</v>
      </c>
      <c r="E288">
        <v>2.7956022359413302E-3</v>
      </c>
      <c r="F288">
        <v>-2.8909730999999998E-3</v>
      </c>
      <c r="G288">
        <v>-3.6499526630432801E-3</v>
      </c>
      <c r="H288">
        <v>7.5784347557346504E-3</v>
      </c>
      <c r="I288">
        <v>-3.1868106342684598E-3</v>
      </c>
      <c r="J288">
        <v>-1.04977164010379E-2</v>
      </c>
      <c r="K288">
        <v>0.238100636799709</v>
      </c>
      <c r="L288">
        <v>0.14651140704234999</v>
      </c>
      <c r="M288">
        <v>0.138948397076708</v>
      </c>
      <c r="N288">
        <v>9.5401454775476402E-2</v>
      </c>
      <c r="O288">
        <v>-7.5192754156887497E-3</v>
      </c>
      <c r="P288">
        <v>-1.031487765163008E-2</v>
      </c>
    </row>
    <row r="289" spans="1:16" x14ac:dyDescent="0.25">
      <c r="A289">
        <f t="shared" ca="1" si="4"/>
        <v>-9.1846945583103808E-3</v>
      </c>
      <c r="B289" s="25">
        <v>38848.990279999998</v>
      </c>
      <c r="C289">
        <v>0.60599999999999998</v>
      </c>
      <c r="D289">
        <v>0.60770965510227004</v>
      </c>
      <c r="E289">
        <v>1.7096551022707199E-3</v>
      </c>
      <c r="F289">
        <v>-2.8909730999999998E-3</v>
      </c>
      <c r="G289">
        <v>-2.2975625006272601E-3</v>
      </c>
      <c r="H289">
        <v>8.9089684634498494E-3</v>
      </c>
      <c r="I289">
        <v>-4.17285631451241E-4</v>
      </c>
      <c r="J289">
        <v>-9.3654383066577706E-3</v>
      </c>
      <c r="K289">
        <v>0.23905753126298901</v>
      </c>
      <c r="L289">
        <v>0.14709126494192901</v>
      </c>
      <c r="M289">
        <v>0.13939238353361</v>
      </c>
      <c r="N289">
        <v>9.57058058950674E-2</v>
      </c>
      <c r="O289">
        <v>-7.4750394560396602E-3</v>
      </c>
      <c r="P289">
        <v>-9.1846945583103808E-3</v>
      </c>
    </row>
    <row r="290" spans="1:16" x14ac:dyDescent="0.25">
      <c r="A290">
        <f t="shared" ca="1" si="4"/>
        <v>-8.8054117903210091E-3</v>
      </c>
      <c r="B290" s="25">
        <v>38848.993750000001</v>
      </c>
      <c r="C290">
        <v>0.61499999999999999</v>
      </c>
      <c r="D290">
        <v>0.61637401131615999</v>
      </c>
      <c r="E290">
        <v>1.3740113161600999E-3</v>
      </c>
      <c r="F290">
        <v>-2.8909730999999998E-3</v>
      </c>
      <c r="G290">
        <v>-1.2140943183117901E-3</v>
      </c>
      <c r="H290">
        <v>1.0239501489416899E-2</v>
      </c>
      <c r="I290">
        <v>2.3522392971205099E-3</v>
      </c>
      <c r="J290">
        <v>-8.2331602122775894E-3</v>
      </c>
      <c r="K290">
        <v>0.23991556900445099</v>
      </c>
      <c r="L290">
        <v>0.14767112284150799</v>
      </c>
      <c r="M290">
        <v>0.139955049773755</v>
      </c>
      <c r="N290">
        <v>9.6010157014658398E-2</v>
      </c>
      <c r="O290">
        <v>-7.4314004741609097E-3</v>
      </c>
      <c r="P290">
        <v>-8.8054117903210091E-3</v>
      </c>
    </row>
    <row r="291" spans="1:16" x14ac:dyDescent="0.25">
      <c r="A291">
        <f t="shared" ca="1" si="4"/>
        <v>-8.4307460413082201E-3</v>
      </c>
      <c r="B291" s="25">
        <v>38848.997219999997</v>
      </c>
      <c r="C291">
        <v>0.624</v>
      </c>
      <c r="D291">
        <v>0.62504246393970597</v>
      </c>
      <c r="E291">
        <v>1.0424639397068601E-3</v>
      </c>
      <c r="F291">
        <v>-2.8909730999999998E-3</v>
      </c>
      <c r="G291">
        <v>-1.30626154926765E-4</v>
      </c>
      <c r="H291">
        <v>1.1570034515383999E-2</v>
      </c>
      <c r="I291">
        <v>5.1217642628149998E-3</v>
      </c>
      <c r="J291">
        <v>-7.1008825559915898E-3</v>
      </c>
      <c r="K291">
        <v>0.240773606745913</v>
      </c>
      <c r="L291">
        <v>0.148250967852778</v>
      </c>
      <c r="M291">
        <v>0.14052233765477101</v>
      </c>
      <c r="N291">
        <v>9.6314516820564799E-2</v>
      </c>
      <c r="O291">
        <v>-7.3882821016013596E-3</v>
      </c>
      <c r="P291">
        <v>-8.4307460413082201E-3</v>
      </c>
    </row>
    <row r="292" spans="1:16" x14ac:dyDescent="0.25">
      <c r="B292" s="25"/>
    </row>
    <row r="293" spans="1:16" x14ac:dyDescent="0.25">
      <c r="B293" s="25"/>
    </row>
    <row r="294" spans="1:16" x14ac:dyDescent="0.25">
      <c r="B294" s="25"/>
    </row>
    <row r="295" spans="1:16" x14ac:dyDescent="0.25">
      <c r="B295" s="25"/>
    </row>
    <row r="296" spans="1:16" x14ac:dyDescent="0.25">
      <c r="B296" s="25"/>
    </row>
    <row r="297" spans="1:16" x14ac:dyDescent="0.25">
      <c r="B297" s="25"/>
    </row>
    <row r="298" spans="1:16" x14ac:dyDescent="0.25">
      <c r="B298" s="25"/>
    </row>
    <row r="299" spans="1:16" x14ac:dyDescent="0.25">
      <c r="B299" s="25"/>
    </row>
    <row r="300" spans="1:16" x14ac:dyDescent="0.25">
      <c r="B300" s="25"/>
    </row>
    <row r="301" spans="1:16" x14ac:dyDescent="0.25">
      <c r="B301" s="25"/>
    </row>
    <row r="302" spans="1:16" x14ac:dyDescent="0.25">
      <c r="B302" s="25"/>
    </row>
    <row r="303" spans="1:16" x14ac:dyDescent="0.25">
      <c r="B303" s="25"/>
    </row>
    <row r="304" spans="1:16" x14ac:dyDescent="0.25">
      <c r="B304" s="25"/>
    </row>
    <row r="305" spans="2:2" x14ac:dyDescent="0.25">
      <c r="B305" s="25"/>
    </row>
    <row r="306" spans="2:2" x14ac:dyDescent="0.25">
      <c r="B306" s="25"/>
    </row>
    <row r="307" spans="2:2" x14ac:dyDescent="0.25">
      <c r="B307" s="25"/>
    </row>
    <row r="308" spans="2:2" x14ac:dyDescent="0.25">
      <c r="B308" s="25"/>
    </row>
    <row r="309" spans="2:2" x14ac:dyDescent="0.25">
      <c r="B309" s="25"/>
    </row>
    <row r="310" spans="2:2" x14ac:dyDescent="0.25">
      <c r="B310" s="25"/>
    </row>
    <row r="311" spans="2:2" x14ac:dyDescent="0.25">
      <c r="B311" s="25"/>
    </row>
    <row r="312" spans="2:2" x14ac:dyDescent="0.25">
      <c r="B312" s="25"/>
    </row>
    <row r="313" spans="2:2" x14ac:dyDescent="0.25">
      <c r="B313" s="25"/>
    </row>
    <row r="314" spans="2:2" x14ac:dyDescent="0.25">
      <c r="B314" s="25"/>
    </row>
    <row r="315" spans="2:2" x14ac:dyDescent="0.25">
      <c r="B315" s="25"/>
    </row>
    <row r="316" spans="2:2" x14ac:dyDescent="0.25">
      <c r="B316" s="25"/>
    </row>
    <row r="317" spans="2:2" x14ac:dyDescent="0.25">
      <c r="B317" s="25"/>
    </row>
    <row r="318" spans="2:2" x14ac:dyDescent="0.25">
      <c r="B318" s="25"/>
    </row>
    <row r="319" spans="2:2" x14ac:dyDescent="0.25">
      <c r="B319" s="25"/>
    </row>
    <row r="320" spans="2:2" x14ac:dyDescent="0.25">
      <c r="B320" s="25"/>
    </row>
    <row r="321" spans="2:2" x14ac:dyDescent="0.25">
      <c r="B321" s="25"/>
    </row>
    <row r="322" spans="2:2" x14ac:dyDescent="0.25">
      <c r="B322" s="25"/>
    </row>
    <row r="323" spans="2:2" x14ac:dyDescent="0.25">
      <c r="B323" s="25"/>
    </row>
    <row r="324" spans="2:2" x14ac:dyDescent="0.25">
      <c r="B324" s="25"/>
    </row>
    <row r="325" spans="2:2" x14ac:dyDescent="0.25">
      <c r="B325" s="25"/>
    </row>
    <row r="326" spans="2:2" x14ac:dyDescent="0.25">
      <c r="B326" s="25"/>
    </row>
    <row r="327" spans="2:2" x14ac:dyDescent="0.25">
      <c r="B327" s="25"/>
    </row>
    <row r="328" spans="2:2" x14ac:dyDescent="0.25">
      <c r="B328" s="25"/>
    </row>
    <row r="329" spans="2:2" x14ac:dyDescent="0.25">
      <c r="B329" s="25"/>
    </row>
    <row r="330" spans="2:2" x14ac:dyDescent="0.25">
      <c r="B330" s="25"/>
    </row>
    <row r="331" spans="2:2" x14ac:dyDescent="0.25">
      <c r="B331" s="25"/>
    </row>
    <row r="332" spans="2:2" x14ac:dyDescent="0.25">
      <c r="B332" s="25"/>
    </row>
    <row r="333" spans="2:2" x14ac:dyDescent="0.25">
      <c r="B333" s="25"/>
    </row>
    <row r="334" spans="2:2" x14ac:dyDescent="0.25">
      <c r="B334" s="25"/>
    </row>
    <row r="335" spans="2:2" x14ac:dyDescent="0.25">
      <c r="B335" s="25"/>
    </row>
    <row r="336" spans="2:2" x14ac:dyDescent="0.25">
      <c r="B336" s="25"/>
    </row>
    <row r="337" spans="2:2" x14ac:dyDescent="0.25">
      <c r="B337" s="25"/>
    </row>
    <row r="338" spans="2:2" x14ac:dyDescent="0.25">
      <c r="B338" s="25"/>
    </row>
    <row r="339" spans="2:2" x14ac:dyDescent="0.25">
      <c r="B339" s="25"/>
    </row>
    <row r="340" spans="2:2" x14ac:dyDescent="0.25">
      <c r="B340" s="25"/>
    </row>
    <row r="341" spans="2:2" x14ac:dyDescent="0.25">
      <c r="B341" s="25"/>
    </row>
    <row r="342" spans="2:2" x14ac:dyDescent="0.25">
      <c r="B342" s="25"/>
    </row>
    <row r="343" spans="2:2" x14ac:dyDescent="0.25">
      <c r="B343" s="25"/>
    </row>
    <row r="344" spans="2:2" x14ac:dyDescent="0.25">
      <c r="B344" s="25"/>
    </row>
    <row r="345" spans="2:2" x14ac:dyDescent="0.25">
      <c r="B345" s="25"/>
    </row>
    <row r="346" spans="2:2" x14ac:dyDescent="0.25">
      <c r="B346" s="25"/>
    </row>
    <row r="347" spans="2:2" x14ac:dyDescent="0.25">
      <c r="B347" s="25"/>
    </row>
    <row r="348" spans="2:2" x14ac:dyDescent="0.25">
      <c r="B348" s="25"/>
    </row>
    <row r="349" spans="2:2" x14ac:dyDescent="0.25">
      <c r="B349" s="25"/>
    </row>
    <row r="350" spans="2:2" x14ac:dyDescent="0.25">
      <c r="B350" s="25"/>
    </row>
    <row r="351" spans="2:2" x14ac:dyDescent="0.25">
      <c r="B351" s="25"/>
    </row>
    <row r="352" spans="2:2" x14ac:dyDescent="0.25">
      <c r="B352" s="25"/>
    </row>
    <row r="353" spans="2:2" x14ac:dyDescent="0.25">
      <c r="B353" s="25"/>
    </row>
    <row r="354" spans="2:2" x14ac:dyDescent="0.25">
      <c r="B354" s="25"/>
    </row>
    <row r="355" spans="2:2" x14ac:dyDescent="0.25">
      <c r="B355" s="25"/>
    </row>
    <row r="356" spans="2:2" x14ac:dyDescent="0.25">
      <c r="B356" s="25"/>
    </row>
    <row r="357" spans="2:2" x14ac:dyDescent="0.25">
      <c r="B357" s="25"/>
    </row>
    <row r="358" spans="2:2" x14ac:dyDescent="0.25">
      <c r="B358" s="25"/>
    </row>
    <row r="359" spans="2:2" x14ac:dyDescent="0.25">
      <c r="B359" s="25"/>
    </row>
    <row r="360" spans="2:2" x14ac:dyDescent="0.25">
      <c r="B360" s="25"/>
    </row>
    <row r="361" spans="2:2" x14ac:dyDescent="0.25">
      <c r="B361" s="25"/>
    </row>
    <row r="362" spans="2:2" x14ac:dyDescent="0.25">
      <c r="B362" s="25"/>
    </row>
    <row r="363" spans="2:2" x14ac:dyDescent="0.25">
      <c r="B363" s="25"/>
    </row>
    <row r="364" spans="2:2" x14ac:dyDescent="0.25">
      <c r="B364" s="25"/>
    </row>
    <row r="365" spans="2:2" x14ac:dyDescent="0.25">
      <c r="B365" s="25"/>
    </row>
    <row r="366" spans="2:2" x14ac:dyDescent="0.25">
      <c r="B366" s="25"/>
    </row>
    <row r="367" spans="2:2" x14ac:dyDescent="0.25">
      <c r="B367" s="25"/>
    </row>
    <row r="368" spans="2:2" x14ac:dyDescent="0.25">
      <c r="B368" s="25"/>
    </row>
    <row r="369" spans="2:2" x14ac:dyDescent="0.25">
      <c r="B369" s="25"/>
    </row>
    <row r="370" spans="2:2" x14ac:dyDescent="0.25">
      <c r="B370" s="25"/>
    </row>
    <row r="371" spans="2:2" x14ac:dyDescent="0.25">
      <c r="B371" s="25"/>
    </row>
    <row r="372" spans="2:2" x14ac:dyDescent="0.25">
      <c r="B372" s="25"/>
    </row>
    <row r="373" spans="2:2" x14ac:dyDescent="0.25">
      <c r="B373" s="25"/>
    </row>
    <row r="374" spans="2:2" x14ac:dyDescent="0.25">
      <c r="B374" s="25"/>
    </row>
    <row r="375" spans="2:2" x14ac:dyDescent="0.25">
      <c r="B375" s="25"/>
    </row>
    <row r="376" spans="2:2" x14ac:dyDescent="0.25">
      <c r="B376" s="25"/>
    </row>
    <row r="377" spans="2:2" x14ac:dyDescent="0.25">
      <c r="B377" s="25"/>
    </row>
    <row r="378" spans="2:2" x14ac:dyDescent="0.25">
      <c r="B378" s="25"/>
    </row>
    <row r="379" spans="2:2" x14ac:dyDescent="0.25">
      <c r="B379" s="25"/>
    </row>
    <row r="380" spans="2:2" x14ac:dyDescent="0.25">
      <c r="B380" s="25"/>
    </row>
    <row r="381" spans="2:2" x14ac:dyDescent="0.25">
      <c r="B381" s="25"/>
    </row>
    <row r="382" spans="2:2" x14ac:dyDescent="0.25">
      <c r="B382" s="25"/>
    </row>
    <row r="383" spans="2:2" x14ac:dyDescent="0.25">
      <c r="B383" s="25"/>
    </row>
    <row r="384" spans="2:2" x14ac:dyDescent="0.25">
      <c r="B384" s="25"/>
    </row>
    <row r="385" spans="2:2" x14ac:dyDescent="0.25">
      <c r="B385" s="25"/>
    </row>
    <row r="386" spans="2:2" x14ac:dyDescent="0.25">
      <c r="B386" s="25"/>
    </row>
    <row r="387" spans="2:2" x14ac:dyDescent="0.25">
      <c r="B387" s="25"/>
    </row>
    <row r="388" spans="2:2" x14ac:dyDescent="0.25">
      <c r="B388" s="25"/>
    </row>
    <row r="389" spans="2:2" x14ac:dyDescent="0.25">
      <c r="B389" s="25"/>
    </row>
    <row r="390" spans="2:2" x14ac:dyDescent="0.25">
      <c r="B390" s="25"/>
    </row>
    <row r="391" spans="2:2" x14ac:dyDescent="0.25">
      <c r="B391" s="25"/>
    </row>
    <row r="392" spans="2:2" x14ac:dyDescent="0.25">
      <c r="B392" s="25"/>
    </row>
    <row r="393" spans="2:2" x14ac:dyDescent="0.25">
      <c r="B393" s="25"/>
    </row>
    <row r="394" spans="2:2" x14ac:dyDescent="0.25">
      <c r="B394" s="25"/>
    </row>
    <row r="395" spans="2:2" x14ac:dyDescent="0.25">
      <c r="B395" s="25"/>
    </row>
    <row r="396" spans="2:2" x14ac:dyDescent="0.25">
      <c r="B396" s="25"/>
    </row>
    <row r="397" spans="2:2" x14ac:dyDescent="0.25">
      <c r="B397" s="25"/>
    </row>
    <row r="398" spans="2:2" x14ac:dyDescent="0.25">
      <c r="B398" s="25"/>
    </row>
    <row r="399" spans="2:2" x14ac:dyDescent="0.25">
      <c r="B399" s="25"/>
    </row>
    <row r="400" spans="2:2" x14ac:dyDescent="0.25">
      <c r="B400" s="25"/>
    </row>
    <row r="401" spans="2:2" x14ac:dyDescent="0.25">
      <c r="B401" s="25"/>
    </row>
    <row r="402" spans="2:2" x14ac:dyDescent="0.25">
      <c r="B402" s="25"/>
    </row>
    <row r="403" spans="2:2" x14ac:dyDescent="0.25">
      <c r="B403" s="25"/>
    </row>
    <row r="404" spans="2:2" x14ac:dyDescent="0.25">
      <c r="B404" s="25"/>
    </row>
    <row r="405" spans="2:2" x14ac:dyDescent="0.25">
      <c r="B405" s="25"/>
    </row>
    <row r="406" spans="2:2" x14ac:dyDescent="0.25">
      <c r="B406" s="25"/>
    </row>
    <row r="407" spans="2:2" x14ac:dyDescent="0.25">
      <c r="B407" s="25"/>
    </row>
    <row r="408" spans="2:2" x14ac:dyDescent="0.25">
      <c r="B408" s="25"/>
    </row>
    <row r="409" spans="2:2" x14ac:dyDescent="0.25">
      <c r="B409" s="25"/>
    </row>
    <row r="410" spans="2:2" x14ac:dyDescent="0.25">
      <c r="B410" s="25"/>
    </row>
    <row r="411" spans="2:2" x14ac:dyDescent="0.25">
      <c r="B411" s="25"/>
    </row>
    <row r="412" spans="2:2" x14ac:dyDescent="0.25">
      <c r="B412" s="25"/>
    </row>
    <row r="413" spans="2:2" x14ac:dyDescent="0.25">
      <c r="B413" s="25"/>
    </row>
    <row r="414" spans="2:2" x14ac:dyDescent="0.25">
      <c r="B414" s="25"/>
    </row>
    <row r="415" spans="2:2" x14ac:dyDescent="0.25">
      <c r="B415" s="25"/>
    </row>
    <row r="416" spans="2:2" x14ac:dyDescent="0.25">
      <c r="B416" s="25"/>
    </row>
    <row r="417" spans="2:2" x14ac:dyDescent="0.25">
      <c r="B417" s="25"/>
    </row>
    <row r="418" spans="2:2" x14ac:dyDescent="0.25">
      <c r="B418" s="25"/>
    </row>
    <row r="419" spans="2:2" x14ac:dyDescent="0.25">
      <c r="B419" s="25"/>
    </row>
    <row r="420" spans="2:2" x14ac:dyDescent="0.25">
      <c r="B420" s="25"/>
    </row>
    <row r="421" spans="2:2" x14ac:dyDescent="0.25">
      <c r="B421" s="25"/>
    </row>
    <row r="422" spans="2:2" x14ac:dyDescent="0.25">
      <c r="B422" s="25"/>
    </row>
    <row r="423" spans="2:2" x14ac:dyDescent="0.25">
      <c r="B423" s="25"/>
    </row>
    <row r="424" spans="2:2" x14ac:dyDescent="0.25">
      <c r="B424" s="25"/>
    </row>
    <row r="425" spans="2:2" x14ac:dyDescent="0.25">
      <c r="B425" s="25"/>
    </row>
    <row r="426" spans="2:2" x14ac:dyDescent="0.25">
      <c r="B426" s="25"/>
    </row>
    <row r="427" spans="2:2" x14ac:dyDescent="0.25">
      <c r="B427" s="25"/>
    </row>
    <row r="428" spans="2:2" x14ac:dyDescent="0.25">
      <c r="B428" s="25"/>
    </row>
    <row r="429" spans="2:2" x14ac:dyDescent="0.25">
      <c r="B429" s="25"/>
    </row>
    <row r="430" spans="2:2" x14ac:dyDescent="0.25">
      <c r="B430" s="25"/>
    </row>
    <row r="431" spans="2:2" x14ac:dyDescent="0.25">
      <c r="B431" s="25"/>
    </row>
    <row r="432" spans="2:2" x14ac:dyDescent="0.25">
      <c r="B432" s="25"/>
    </row>
    <row r="433" spans="2:2" x14ac:dyDescent="0.25">
      <c r="B433" s="25"/>
    </row>
    <row r="434" spans="2:2" x14ac:dyDescent="0.25">
      <c r="B434" s="25"/>
    </row>
    <row r="435" spans="2:2" x14ac:dyDescent="0.25">
      <c r="B435" s="25"/>
    </row>
    <row r="436" spans="2:2" x14ac:dyDescent="0.25">
      <c r="B436" s="25"/>
    </row>
    <row r="437" spans="2:2" x14ac:dyDescent="0.25">
      <c r="B437" s="25"/>
    </row>
    <row r="438" spans="2:2" x14ac:dyDescent="0.25">
      <c r="B438" s="25"/>
    </row>
    <row r="439" spans="2:2" x14ac:dyDescent="0.25">
      <c r="B439" s="25"/>
    </row>
    <row r="440" spans="2:2" x14ac:dyDescent="0.25">
      <c r="B440" s="25"/>
    </row>
    <row r="441" spans="2:2" x14ac:dyDescent="0.25">
      <c r="B441" s="25"/>
    </row>
    <row r="442" spans="2:2" x14ac:dyDescent="0.25">
      <c r="B442" s="25"/>
    </row>
    <row r="443" spans="2:2" x14ac:dyDescent="0.25">
      <c r="B443" s="25"/>
    </row>
    <row r="444" spans="2:2" x14ac:dyDescent="0.25">
      <c r="B444" s="25"/>
    </row>
    <row r="445" spans="2:2" x14ac:dyDescent="0.25">
      <c r="B445" s="25"/>
    </row>
    <row r="446" spans="2:2" x14ac:dyDescent="0.25">
      <c r="B446" s="25"/>
    </row>
    <row r="447" spans="2:2" x14ac:dyDescent="0.25">
      <c r="B447" s="25"/>
    </row>
    <row r="448" spans="2:2" x14ac:dyDescent="0.25">
      <c r="B448" s="25"/>
    </row>
    <row r="449" spans="2:2" x14ac:dyDescent="0.25">
      <c r="B449" s="25"/>
    </row>
    <row r="450" spans="2:2" x14ac:dyDescent="0.25">
      <c r="B450" s="25"/>
    </row>
    <row r="451" spans="2:2" x14ac:dyDescent="0.25">
      <c r="B451" s="25"/>
    </row>
    <row r="452" spans="2:2" x14ac:dyDescent="0.25">
      <c r="B452" s="25"/>
    </row>
    <row r="453" spans="2:2" x14ac:dyDescent="0.25">
      <c r="B453" s="25"/>
    </row>
    <row r="454" spans="2:2" x14ac:dyDescent="0.25">
      <c r="B454" s="25"/>
    </row>
    <row r="455" spans="2:2" x14ac:dyDescent="0.25">
      <c r="B455" s="25"/>
    </row>
    <row r="456" spans="2:2" x14ac:dyDescent="0.25">
      <c r="B456" s="25"/>
    </row>
    <row r="457" spans="2:2" x14ac:dyDescent="0.25">
      <c r="B457" s="25"/>
    </row>
    <row r="458" spans="2:2" x14ac:dyDescent="0.25">
      <c r="B458" s="25"/>
    </row>
    <row r="459" spans="2:2" x14ac:dyDescent="0.25">
      <c r="B459" s="25"/>
    </row>
    <row r="460" spans="2:2" x14ac:dyDescent="0.25">
      <c r="B460" s="25"/>
    </row>
    <row r="461" spans="2:2" x14ac:dyDescent="0.25">
      <c r="B461" s="25"/>
    </row>
    <row r="462" spans="2:2" x14ac:dyDescent="0.25">
      <c r="B462" s="25"/>
    </row>
    <row r="463" spans="2:2" x14ac:dyDescent="0.25">
      <c r="B463" s="25"/>
    </row>
    <row r="464" spans="2:2" x14ac:dyDescent="0.25">
      <c r="B464" s="25"/>
    </row>
    <row r="465" spans="2:2" x14ac:dyDescent="0.25">
      <c r="B465" s="25"/>
    </row>
    <row r="466" spans="2:2" x14ac:dyDescent="0.25">
      <c r="B466" s="25"/>
    </row>
    <row r="467" spans="2:2" x14ac:dyDescent="0.25">
      <c r="B467" s="25"/>
    </row>
    <row r="468" spans="2:2" x14ac:dyDescent="0.25">
      <c r="B468" s="25"/>
    </row>
    <row r="469" spans="2:2" x14ac:dyDescent="0.25">
      <c r="B469" s="25"/>
    </row>
    <row r="470" spans="2:2" x14ac:dyDescent="0.25">
      <c r="B470" s="25"/>
    </row>
    <row r="471" spans="2:2" x14ac:dyDescent="0.25">
      <c r="B471" s="25"/>
    </row>
    <row r="472" spans="2:2" x14ac:dyDescent="0.25">
      <c r="B472" s="25"/>
    </row>
    <row r="473" spans="2:2" x14ac:dyDescent="0.25">
      <c r="B473" s="25"/>
    </row>
    <row r="474" spans="2:2" x14ac:dyDescent="0.25">
      <c r="B474" s="25"/>
    </row>
    <row r="475" spans="2:2" x14ac:dyDescent="0.25">
      <c r="B475" s="25"/>
    </row>
    <row r="476" spans="2:2" x14ac:dyDescent="0.25">
      <c r="B476" s="25"/>
    </row>
    <row r="477" spans="2:2" x14ac:dyDescent="0.25">
      <c r="B477" s="25"/>
    </row>
    <row r="478" spans="2:2" x14ac:dyDescent="0.25">
      <c r="B478" s="25"/>
    </row>
    <row r="479" spans="2:2" x14ac:dyDescent="0.25">
      <c r="B479" s="25"/>
    </row>
    <row r="480" spans="2:2" x14ac:dyDescent="0.25">
      <c r="B480" s="25"/>
    </row>
    <row r="481" spans="2:2" x14ac:dyDescent="0.25">
      <c r="B481" s="25"/>
    </row>
    <row r="482" spans="2:2" x14ac:dyDescent="0.25">
      <c r="B482" s="25"/>
    </row>
    <row r="483" spans="2:2" x14ac:dyDescent="0.25">
      <c r="B483" s="25"/>
    </row>
    <row r="484" spans="2:2" x14ac:dyDescent="0.25">
      <c r="B484" s="25"/>
    </row>
    <row r="485" spans="2:2" x14ac:dyDescent="0.25">
      <c r="B485" s="25"/>
    </row>
    <row r="486" spans="2:2" x14ac:dyDescent="0.25">
      <c r="B486" s="25"/>
    </row>
    <row r="487" spans="2:2" x14ac:dyDescent="0.25">
      <c r="B487" s="25"/>
    </row>
    <row r="488" spans="2:2" x14ac:dyDescent="0.25">
      <c r="B488" s="25"/>
    </row>
    <row r="489" spans="2:2" x14ac:dyDescent="0.25">
      <c r="B489" s="25"/>
    </row>
    <row r="490" spans="2:2" x14ac:dyDescent="0.25">
      <c r="B490" s="25"/>
    </row>
    <row r="491" spans="2:2" x14ac:dyDescent="0.25">
      <c r="B491" s="25"/>
    </row>
    <row r="492" spans="2:2" x14ac:dyDescent="0.25">
      <c r="B492" s="25"/>
    </row>
    <row r="493" spans="2:2" x14ac:dyDescent="0.25">
      <c r="B493" s="25"/>
    </row>
    <row r="494" spans="2:2" x14ac:dyDescent="0.25">
      <c r="B494" s="25"/>
    </row>
    <row r="495" spans="2:2" x14ac:dyDescent="0.25">
      <c r="B495" s="25"/>
    </row>
    <row r="496" spans="2:2" x14ac:dyDescent="0.25">
      <c r="B496" s="25"/>
    </row>
    <row r="497" spans="2:2" x14ac:dyDescent="0.25">
      <c r="B497" s="25"/>
    </row>
    <row r="498" spans="2:2" x14ac:dyDescent="0.25">
      <c r="B498" s="25"/>
    </row>
    <row r="499" spans="2:2" x14ac:dyDescent="0.25">
      <c r="B499" s="25"/>
    </row>
    <row r="500" spans="2:2" x14ac:dyDescent="0.25">
      <c r="B500" s="25"/>
    </row>
    <row r="501" spans="2:2" x14ac:dyDescent="0.25">
      <c r="B501" s="25"/>
    </row>
    <row r="502" spans="2:2" x14ac:dyDescent="0.25">
      <c r="B502" s="25"/>
    </row>
    <row r="503" spans="2:2" x14ac:dyDescent="0.25">
      <c r="B503" s="25"/>
    </row>
    <row r="504" spans="2:2" x14ac:dyDescent="0.25">
      <c r="B504" s="25"/>
    </row>
    <row r="505" spans="2:2" x14ac:dyDescent="0.25">
      <c r="B505" s="25"/>
    </row>
    <row r="506" spans="2:2" x14ac:dyDescent="0.25">
      <c r="B506" s="25"/>
    </row>
    <row r="507" spans="2:2" x14ac:dyDescent="0.25">
      <c r="B507" s="25"/>
    </row>
    <row r="508" spans="2:2" x14ac:dyDescent="0.25">
      <c r="B508" s="25"/>
    </row>
    <row r="509" spans="2:2" x14ac:dyDescent="0.25">
      <c r="B509" s="25"/>
    </row>
    <row r="510" spans="2:2" x14ac:dyDescent="0.25">
      <c r="B510" s="25"/>
    </row>
    <row r="511" spans="2:2" x14ac:dyDescent="0.25">
      <c r="B511" s="25"/>
    </row>
    <row r="512" spans="2:2" x14ac:dyDescent="0.25">
      <c r="B512" s="25"/>
    </row>
    <row r="513" spans="2:2" x14ac:dyDescent="0.25">
      <c r="B513" s="25"/>
    </row>
    <row r="514" spans="2:2" x14ac:dyDescent="0.25">
      <c r="B514" s="25"/>
    </row>
    <row r="515" spans="2:2" x14ac:dyDescent="0.25">
      <c r="B515" s="25"/>
    </row>
    <row r="516" spans="2:2" x14ac:dyDescent="0.25">
      <c r="B516" s="25"/>
    </row>
    <row r="517" spans="2:2" x14ac:dyDescent="0.25">
      <c r="B517" s="25"/>
    </row>
    <row r="518" spans="2:2" x14ac:dyDescent="0.25">
      <c r="B518" s="25"/>
    </row>
    <row r="519" spans="2:2" x14ac:dyDescent="0.25">
      <c r="B519" s="25"/>
    </row>
    <row r="520" spans="2:2" x14ac:dyDescent="0.25">
      <c r="B520" s="25"/>
    </row>
    <row r="521" spans="2:2" x14ac:dyDescent="0.25">
      <c r="B521" s="25"/>
    </row>
    <row r="522" spans="2:2" x14ac:dyDescent="0.25">
      <c r="B522" s="25"/>
    </row>
    <row r="523" spans="2:2" x14ac:dyDescent="0.25">
      <c r="B523" s="25"/>
    </row>
    <row r="524" spans="2:2" x14ac:dyDescent="0.25">
      <c r="B524" s="25"/>
    </row>
    <row r="525" spans="2:2" x14ac:dyDescent="0.25">
      <c r="B525" s="25"/>
    </row>
    <row r="526" spans="2:2" x14ac:dyDescent="0.25">
      <c r="B526" s="25"/>
    </row>
    <row r="527" spans="2:2" x14ac:dyDescent="0.25">
      <c r="B527" s="25"/>
    </row>
    <row r="528" spans="2:2" x14ac:dyDescent="0.25">
      <c r="B528" s="25"/>
    </row>
    <row r="529" spans="2:2" x14ac:dyDescent="0.25">
      <c r="B529" s="25"/>
    </row>
    <row r="530" spans="2:2" x14ac:dyDescent="0.25">
      <c r="B530" s="25"/>
    </row>
    <row r="531" spans="2:2" x14ac:dyDescent="0.25">
      <c r="B531" s="25"/>
    </row>
    <row r="532" spans="2:2" x14ac:dyDescent="0.25">
      <c r="B532" s="25"/>
    </row>
    <row r="533" spans="2:2" x14ac:dyDescent="0.25">
      <c r="B533" s="25"/>
    </row>
    <row r="534" spans="2:2" x14ac:dyDescent="0.25">
      <c r="B534" s="25"/>
    </row>
    <row r="535" spans="2:2" x14ac:dyDescent="0.25">
      <c r="B535" s="25"/>
    </row>
    <row r="536" spans="2:2" x14ac:dyDescent="0.25">
      <c r="B536" s="25"/>
    </row>
    <row r="537" spans="2:2" x14ac:dyDescent="0.25">
      <c r="B537" s="25"/>
    </row>
    <row r="538" spans="2:2" x14ac:dyDescent="0.25">
      <c r="B538" s="25"/>
    </row>
    <row r="539" spans="2:2" x14ac:dyDescent="0.25">
      <c r="B539" s="25"/>
    </row>
    <row r="540" spans="2:2" x14ac:dyDescent="0.25">
      <c r="B540" s="25"/>
    </row>
    <row r="541" spans="2:2" x14ac:dyDescent="0.25">
      <c r="B541" s="25"/>
    </row>
    <row r="542" spans="2:2" x14ac:dyDescent="0.25">
      <c r="B542" s="25"/>
    </row>
    <row r="543" spans="2:2" x14ac:dyDescent="0.25">
      <c r="B543" s="25"/>
    </row>
    <row r="544" spans="2:2" x14ac:dyDescent="0.25">
      <c r="B544" s="25"/>
    </row>
    <row r="545" spans="2:2" x14ac:dyDescent="0.25">
      <c r="B545" s="25"/>
    </row>
    <row r="546" spans="2:2" x14ac:dyDescent="0.25">
      <c r="B546" s="25"/>
    </row>
    <row r="547" spans="2:2" x14ac:dyDescent="0.25">
      <c r="B547" s="25"/>
    </row>
    <row r="548" spans="2:2" x14ac:dyDescent="0.25">
      <c r="B548" s="25"/>
    </row>
    <row r="549" spans="2:2" x14ac:dyDescent="0.25">
      <c r="B549" s="25"/>
    </row>
    <row r="550" spans="2:2" x14ac:dyDescent="0.25">
      <c r="B550" s="25"/>
    </row>
    <row r="551" spans="2:2" x14ac:dyDescent="0.25">
      <c r="B551" s="25"/>
    </row>
    <row r="552" spans="2:2" x14ac:dyDescent="0.25">
      <c r="B552" s="25"/>
    </row>
    <row r="553" spans="2:2" x14ac:dyDescent="0.25">
      <c r="B553" s="25"/>
    </row>
    <row r="554" spans="2:2" x14ac:dyDescent="0.25">
      <c r="B554" s="25"/>
    </row>
    <row r="555" spans="2:2" x14ac:dyDescent="0.25">
      <c r="B555" s="25"/>
    </row>
    <row r="556" spans="2:2" x14ac:dyDescent="0.25">
      <c r="B556" s="25"/>
    </row>
    <row r="557" spans="2:2" x14ac:dyDescent="0.25">
      <c r="B557" s="25"/>
    </row>
    <row r="558" spans="2:2" x14ac:dyDescent="0.25">
      <c r="B558" s="25"/>
    </row>
    <row r="559" spans="2:2" x14ac:dyDescent="0.25">
      <c r="B559" s="25"/>
    </row>
    <row r="560" spans="2:2" x14ac:dyDescent="0.25">
      <c r="B560" s="25"/>
    </row>
    <row r="561" spans="2:2" x14ac:dyDescent="0.25">
      <c r="B561" s="25"/>
    </row>
    <row r="562" spans="2:2" x14ac:dyDescent="0.25">
      <c r="B562" s="25"/>
    </row>
    <row r="563" spans="2:2" x14ac:dyDescent="0.25">
      <c r="B563" s="25"/>
    </row>
    <row r="564" spans="2:2" x14ac:dyDescent="0.25">
      <c r="B564" s="25"/>
    </row>
    <row r="565" spans="2:2" x14ac:dyDescent="0.25">
      <c r="B565" s="25"/>
    </row>
    <row r="566" spans="2:2" x14ac:dyDescent="0.25">
      <c r="B566" s="25"/>
    </row>
    <row r="567" spans="2:2" x14ac:dyDescent="0.25">
      <c r="B567" s="25"/>
    </row>
    <row r="568" spans="2:2" x14ac:dyDescent="0.25">
      <c r="B568" s="25"/>
    </row>
    <row r="569" spans="2:2" x14ac:dyDescent="0.25">
      <c r="B569" s="25"/>
    </row>
    <row r="570" spans="2:2" x14ac:dyDescent="0.25">
      <c r="B570" s="25"/>
    </row>
    <row r="571" spans="2:2" x14ac:dyDescent="0.25">
      <c r="B571" s="25"/>
    </row>
    <row r="572" spans="2:2" x14ac:dyDescent="0.25">
      <c r="B572" s="25"/>
    </row>
    <row r="573" spans="2:2" x14ac:dyDescent="0.25">
      <c r="B573" s="25"/>
    </row>
    <row r="574" spans="2:2" x14ac:dyDescent="0.25">
      <c r="B574" s="25"/>
    </row>
    <row r="575" spans="2:2" x14ac:dyDescent="0.25">
      <c r="B575" s="25"/>
    </row>
    <row r="576" spans="2:2" x14ac:dyDescent="0.25">
      <c r="B576" s="25"/>
    </row>
    <row r="577" spans="2:2" x14ac:dyDescent="0.25">
      <c r="B577" s="25"/>
    </row>
    <row r="578" spans="2:2" x14ac:dyDescent="0.25">
      <c r="B578" s="25"/>
    </row>
    <row r="579" spans="2:2" x14ac:dyDescent="0.25">
      <c r="B579" s="25"/>
    </row>
    <row r="580" spans="2:2" x14ac:dyDescent="0.25">
      <c r="B580" s="25"/>
    </row>
    <row r="581" spans="2:2" x14ac:dyDescent="0.25">
      <c r="B581" s="25"/>
    </row>
    <row r="582" spans="2:2" x14ac:dyDescent="0.25">
      <c r="B582" s="25"/>
    </row>
    <row r="583" spans="2:2" x14ac:dyDescent="0.25">
      <c r="B583" s="25"/>
    </row>
    <row r="584" spans="2:2" x14ac:dyDescent="0.25">
      <c r="B584" s="25"/>
    </row>
    <row r="585" spans="2:2" x14ac:dyDescent="0.25">
      <c r="B585" s="25"/>
    </row>
    <row r="586" spans="2:2" x14ac:dyDescent="0.25">
      <c r="B586" s="25"/>
    </row>
    <row r="587" spans="2:2" x14ac:dyDescent="0.25">
      <c r="B587" s="25"/>
    </row>
    <row r="588" spans="2:2" x14ac:dyDescent="0.25">
      <c r="B588" s="25"/>
    </row>
    <row r="589" spans="2:2" x14ac:dyDescent="0.25">
      <c r="B589" s="25"/>
    </row>
    <row r="590" spans="2:2" x14ac:dyDescent="0.25">
      <c r="B590" s="25"/>
    </row>
    <row r="591" spans="2:2" x14ac:dyDescent="0.25">
      <c r="B591" s="25"/>
    </row>
    <row r="592" spans="2:2" x14ac:dyDescent="0.25">
      <c r="B592" s="25"/>
    </row>
    <row r="593" spans="2:2" x14ac:dyDescent="0.25">
      <c r="B593" s="25"/>
    </row>
    <row r="594" spans="2:2" x14ac:dyDescent="0.25">
      <c r="B594" s="25"/>
    </row>
    <row r="595" spans="2:2" x14ac:dyDescent="0.25">
      <c r="B595" s="25"/>
    </row>
    <row r="596" spans="2:2" x14ac:dyDescent="0.25">
      <c r="B596" s="25"/>
    </row>
    <row r="597" spans="2:2" x14ac:dyDescent="0.25">
      <c r="B597" s="25"/>
    </row>
    <row r="598" spans="2:2" x14ac:dyDescent="0.25">
      <c r="B598" s="25"/>
    </row>
    <row r="599" spans="2:2" x14ac:dyDescent="0.25">
      <c r="B599" s="25"/>
    </row>
    <row r="600" spans="2:2" x14ac:dyDescent="0.25">
      <c r="B600" s="25"/>
    </row>
    <row r="601" spans="2:2" x14ac:dyDescent="0.25">
      <c r="B601" s="25"/>
    </row>
    <row r="602" spans="2:2" x14ac:dyDescent="0.25">
      <c r="B602" s="25"/>
    </row>
    <row r="603" spans="2:2" x14ac:dyDescent="0.25">
      <c r="B603" s="25"/>
    </row>
    <row r="604" spans="2:2" x14ac:dyDescent="0.25">
      <c r="B604" s="25"/>
    </row>
    <row r="605" spans="2:2" x14ac:dyDescent="0.25">
      <c r="B605" s="25"/>
    </row>
    <row r="606" spans="2:2" x14ac:dyDescent="0.25">
      <c r="B606" s="25"/>
    </row>
    <row r="607" spans="2:2" x14ac:dyDescent="0.25">
      <c r="B607" s="25"/>
    </row>
    <row r="608" spans="2:2" x14ac:dyDescent="0.25">
      <c r="B608" s="25"/>
    </row>
    <row r="609" spans="2:2" x14ac:dyDescent="0.25">
      <c r="B609" s="25"/>
    </row>
    <row r="610" spans="2:2" x14ac:dyDescent="0.25">
      <c r="B610" s="25"/>
    </row>
    <row r="611" spans="2:2" x14ac:dyDescent="0.25">
      <c r="B611" s="25"/>
    </row>
    <row r="612" spans="2:2" x14ac:dyDescent="0.25">
      <c r="B612" s="25"/>
    </row>
    <row r="613" spans="2:2" x14ac:dyDescent="0.25">
      <c r="B613" s="25"/>
    </row>
    <row r="614" spans="2:2" x14ac:dyDescent="0.25">
      <c r="B614" s="25"/>
    </row>
    <row r="615" spans="2:2" x14ac:dyDescent="0.25">
      <c r="B615" s="25"/>
    </row>
    <row r="616" spans="2:2" x14ac:dyDescent="0.25">
      <c r="B616" s="25"/>
    </row>
    <row r="617" spans="2:2" x14ac:dyDescent="0.25">
      <c r="B617" s="25"/>
    </row>
    <row r="618" spans="2:2" x14ac:dyDescent="0.25">
      <c r="B618" s="25"/>
    </row>
    <row r="619" spans="2:2" x14ac:dyDescent="0.25">
      <c r="B619" s="25"/>
    </row>
    <row r="620" spans="2:2" x14ac:dyDescent="0.25">
      <c r="B620" s="25"/>
    </row>
    <row r="621" spans="2:2" x14ac:dyDescent="0.25">
      <c r="B621" s="25"/>
    </row>
    <row r="622" spans="2:2" x14ac:dyDescent="0.25">
      <c r="B622" s="25"/>
    </row>
    <row r="623" spans="2:2" x14ac:dyDescent="0.25">
      <c r="B623" s="25"/>
    </row>
    <row r="624" spans="2:2" x14ac:dyDescent="0.25">
      <c r="B624" s="25"/>
    </row>
    <row r="625" spans="2:2" x14ac:dyDescent="0.25">
      <c r="B625" s="25"/>
    </row>
    <row r="626" spans="2:2" x14ac:dyDescent="0.25">
      <c r="B626" s="25"/>
    </row>
    <row r="627" spans="2:2" x14ac:dyDescent="0.25">
      <c r="B627" s="25"/>
    </row>
    <row r="628" spans="2:2" x14ac:dyDescent="0.25">
      <c r="B628" s="25"/>
    </row>
    <row r="629" spans="2:2" x14ac:dyDescent="0.25">
      <c r="B629" s="25"/>
    </row>
    <row r="630" spans="2:2" x14ac:dyDescent="0.25">
      <c r="B630" s="25"/>
    </row>
    <row r="631" spans="2:2" x14ac:dyDescent="0.25">
      <c r="B631" s="25"/>
    </row>
    <row r="632" spans="2:2" x14ac:dyDescent="0.25">
      <c r="B632" s="25"/>
    </row>
    <row r="633" spans="2:2" x14ac:dyDescent="0.25">
      <c r="B633" s="25"/>
    </row>
    <row r="634" spans="2:2" x14ac:dyDescent="0.25">
      <c r="B634" s="25"/>
    </row>
    <row r="635" spans="2:2" x14ac:dyDescent="0.25">
      <c r="B635" s="25"/>
    </row>
    <row r="636" spans="2:2" x14ac:dyDescent="0.25">
      <c r="B636" s="25"/>
    </row>
    <row r="637" spans="2:2" x14ac:dyDescent="0.25">
      <c r="B637" s="25"/>
    </row>
    <row r="638" spans="2:2" x14ac:dyDescent="0.25">
      <c r="B638" s="25"/>
    </row>
    <row r="639" spans="2:2" x14ac:dyDescent="0.25">
      <c r="B639" s="25"/>
    </row>
    <row r="640" spans="2:2" x14ac:dyDescent="0.25">
      <c r="B640" s="25"/>
    </row>
    <row r="641" spans="2:2" x14ac:dyDescent="0.25">
      <c r="B641" s="25"/>
    </row>
    <row r="642" spans="2:2" x14ac:dyDescent="0.25">
      <c r="B642" s="25"/>
    </row>
    <row r="643" spans="2:2" x14ac:dyDescent="0.25">
      <c r="B643" s="25"/>
    </row>
    <row r="644" spans="2:2" x14ac:dyDescent="0.25">
      <c r="B644" s="25"/>
    </row>
    <row r="645" spans="2:2" x14ac:dyDescent="0.25">
      <c r="B645" s="25"/>
    </row>
    <row r="646" spans="2:2" x14ac:dyDescent="0.25">
      <c r="B646" s="25"/>
    </row>
    <row r="647" spans="2:2" x14ac:dyDescent="0.25">
      <c r="B647" s="25"/>
    </row>
    <row r="648" spans="2:2" x14ac:dyDescent="0.25">
      <c r="B648" s="25"/>
    </row>
    <row r="649" spans="2:2" x14ac:dyDescent="0.25">
      <c r="B649" s="25"/>
    </row>
    <row r="650" spans="2:2" x14ac:dyDescent="0.25">
      <c r="B650" s="25"/>
    </row>
    <row r="651" spans="2:2" x14ac:dyDescent="0.25">
      <c r="B651" s="25"/>
    </row>
    <row r="652" spans="2:2" x14ac:dyDescent="0.25">
      <c r="B652" s="25"/>
    </row>
    <row r="653" spans="2:2" x14ac:dyDescent="0.25">
      <c r="B653" s="25"/>
    </row>
    <row r="654" spans="2:2" x14ac:dyDescent="0.25">
      <c r="B654" s="25"/>
    </row>
    <row r="655" spans="2:2" x14ac:dyDescent="0.25">
      <c r="B655" s="25"/>
    </row>
    <row r="656" spans="2:2" x14ac:dyDescent="0.25">
      <c r="B656" s="25"/>
    </row>
    <row r="657" spans="2:2" x14ac:dyDescent="0.25">
      <c r="B657" s="25"/>
    </row>
    <row r="658" spans="2:2" x14ac:dyDescent="0.25">
      <c r="B658" s="25"/>
    </row>
    <row r="659" spans="2:2" x14ac:dyDescent="0.25">
      <c r="B659" s="25"/>
    </row>
    <row r="660" spans="2:2" x14ac:dyDescent="0.25">
      <c r="B660" s="25"/>
    </row>
    <row r="661" spans="2:2" x14ac:dyDescent="0.25">
      <c r="B661" s="25"/>
    </row>
    <row r="662" spans="2:2" x14ac:dyDescent="0.25">
      <c r="B662" s="25"/>
    </row>
    <row r="663" spans="2:2" x14ac:dyDescent="0.25">
      <c r="B663" s="25"/>
    </row>
    <row r="664" spans="2:2" x14ac:dyDescent="0.25">
      <c r="B664" s="25"/>
    </row>
    <row r="665" spans="2:2" x14ac:dyDescent="0.25">
      <c r="B665" s="25"/>
    </row>
    <row r="666" spans="2:2" x14ac:dyDescent="0.25">
      <c r="B666" s="25"/>
    </row>
    <row r="667" spans="2:2" x14ac:dyDescent="0.25">
      <c r="B667" s="25"/>
    </row>
    <row r="668" spans="2:2" x14ac:dyDescent="0.25">
      <c r="B668" s="25"/>
    </row>
    <row r="669" spans="2:2" x14ac:dyDescent="0.25">
      <c r="B669" s="25"/>
    </row>
    <row r="670" spans="2:2" x14ac:dyDescent="0.25">
      <c r="B670" s="25"/>
    </row>
    <row r="671" spans="2:2" x14ac:dyDescent="0.25">
      <c r="B671" s="25"/>
    </row>
    <row r="672" spans="2:2" x14ac:dyDescent="0.25">
      <c r="B672" s="25"/>
    </row>
    <row r="673" spans="2:2" x14ac:dyDescent="0.25">
      <c r="B673" s="25"/>
    </row>
    <row r="674" spans="2:2" x14ac:dyDescent="0.25">
      <c r="B674" s="25"/>
    </row>
    <row r="675" spans="2:2" x14ac:dyDescent="0.25">
      <c r="B675" s="25"/>
    </row>
    <row r="676" spans="2:2" x14ac:dyDescent="0.25">
      <c r="B676" s="25"/>
    </row>
    <row r="677" spans="2:2" x14ac:dyDescent="0.25">
      <c r="B677" s="25"/>
    </row>
    <row r="678" spans="2:2" x14ac:dyDescent="0.25">
      <c r="B678" s="25"/>
    </row>
    <row r="679" spans="2:2" x14ac:dyDescent="0.25">
      <c r="B679" s="25"/>
    </row>
    <row r="680" spans="2:2" x14ac:dyDescent="0.25">
      <c r="B680" s="25"/>
    </row>
    <row r="681" spans="2:2" x14ac:dyDescent="0.25">
      <c r="B681" s="25"/>
    </row>
    <row r="682" spans="2:2" x14ac:dyDescent="0.25">
      <c r="B682" s="25"/>
    </row>
    <row r="683" spans="2:2" x14ac:dyDescent="0.25">
      <c r="B683" s="25"/>
    </row>
    <row r="684" spans="2:2" x14ac:dyDescent="0.25">
      <c r="B684" s="25"/>
    </row>
    <row r="685" spans="2:2" x14ac:dyDescent="0.25">
      <c r="B685" s="25"/>
    </row>
    <row r="686" spans="2:2" x14ac:dyDescent="0.25">
      <c r="B686" s="25"/>
    </row>
    <row r="687" spans="2:2" x14ac:dyDescent="0.25">
      <c r="B687" s="25"/>
    </row>
    <row r="688" spans="2:2" x14ac:dyDescent="0.25">
      <c r="B688" s="25"/>
    </row>
    <row r="689" spans="2:2" x14ac:dyDescent="0.25">
      <c r="B689" s="25"/>
    </row>
    <row r="690" spans="2:2" x14ac:dyDescent="0.25">
      <c r="B690" s="25"/>
    </row>
    <row r="691" spans="2:2" x14ac:dyDescent="0.25">
      <c r="B691" s="25"/>
    </row>
    <row r="692" spans="2:2" x14ac:dyDescent="0.25">
      <c r="B692" s="25"/>
    </row>
    <row r="693" spans="2:2" x14ac:dyDescent="0.25">
      <c r="B693" s="25"/>
    </row>
    <row r="694" spans="2:2" x14ac:dyDescent="0.25">
      <c r="B694" s="25"/>
    </row>
    <row r="695" spans="2:2" x14ac:dyDescent="0.25">
      <c r="B695" s="25"/>
    </row>
    <row r="696" spans="2:2" x14ac:dyDescent="0.25">
      <c r="B696" s="25"/>
    </row>
    <row r="697" spans="2:2" x14ac:dyDescent="0.25">
      <c r="B697" s="25"/>
    </row>
    <row r="698" spans="2:2" x14ac:dyDescent="0.25">
      <c r="B698" s="25"/>
    </row>
    <row r="699" spans="2:2" x14ac:dyDescent="0.25">
      <c r="B699" s="25"/>
    </row>
    <row r="700" spans="2:2" x14ac:dyDescent="0.25">
      <c r="B700" s="25"/>
    </row>
    <row r="701" spans="2:2" x14ac:dyDescent="0.25">
      <c r="B701" s="25"/>
    </row>
    <row r="702" spans="2:2" x14ac:dyDescent="0.25">
      <c r="B702" s="25"/>
    </row>
    <row r="703" spans="2:2" x14ac:dyDescent="0.25">
      <c r="B703" s="25"/>
    </row>
    <row r="704" spans="2:2" x14ac:dyDescent="0.25">
      <c r="B704" s="25"/>
    </row>
    <row r="705" spans="2:2" x14ac:dyDescent="0.25">
      <c r="B705" s="25"/>
    </row>
    <row r="706" spans="2:2" x14ac:dyDescent="0.25">
      <c r="B706" s="25"/>
    </row>
    <row r="707" spans="2:2" x14ac:dyDescent="0.25">
      <c r="B707" s="25"/>
    </row>
    <row r="708" spans="2:2" x14ac:dyDescent="0.25">
      <c r="B708" s="25"/>
    </row>
    <row r="709" spans="2:2" x14ac:dyDescent="0.25">
      <c r="B709" s="25"/>
    </row>
    <row r="710" spans="2:2" x14ac:dyDescent="0.25">
      <c r="B710" s="25"/>
    </row>
    <row r="711" spans="2:2" x14ac:dyDescent="0.25">
      <c r="B711" s="25"/>
    </row>
    <row r="712" spans="2:2" x14ac:dyDescent="0.25">
      <c r="B712" s="25"/>
    </row>
    <row r="713" spans="2:2" x14ac:dyDescent="0.25">
      <c r="B713" s="25"/>
    </row>
    <row r="714" spans="2:2" x14ac:dyDescent="0.25">
      <c r="B714" s="25"/>
    </row>
    <row r="715" spans="2:2" x14ac:dyDescent="0.25">
      <c r="B715" s="25"/>
    </row>
    <row r="716" spans="2:2" x14ac:dyDescent="0.25">
      <c r="B716" s="25"/>
    </row>
    <row r="717" spans="2:2" x14ac:dyDescent="0.25">
      <c r="B717" s="25"/>
    </row>
    <row r="718" spans="2:2" x14ac:dyDescent="0.25">
      <c r="B718" s="25"/>
    </row>
    <row r="719" spans="2:2" x14ac:dyDescent="0.25">
      <c r="B719" s="25"/>
    </row>
    <row r="720" spans="2:2" x14ac:dyDescent="0.25">
      <c r="B720" s="25"/>
    </row>
    <row r="721" spans="2:2" x14ac:dyDescent="0.25">
      <c r="B721" s="25"/>
    </row>
    <row r="722" spans="2:2" x14ac:dyDescent="0.25">
      <c r="B722" s="25"/>
    </row>
    <row r="723" spans="2:2" x14ac:dyDescent="0.25">
      <c r="B723" s="25"/>
    </row>
    <row r="724" spans="2:2" x14ac:dyDescent="0.25">
      <c r="B724" s="25"/>
    </row>
    <row r="725" spans="2:2" x14ac:dyDescent="0.25">
      <c r="B725" s="25"/>
    </row>
    <row r="726" spans="2:2" x14ac:dyDescent="0.25">
      <c r="B726" s="25"/>
    </row>
    <row r="727" spans="2:2" x14ac:dyDescent="0.25">
      <c r="B727" s="25"/>
    </row>
    <row r="728" spans="2:2" x14ac:dyDescent="0.25">
      <c r="B728" s="25"/>
    </row>
    <row r="729" spans="2:2" x14ac:dyDescent="0.25">
      <c r="B729" s="25"/>
    </row>
    <row r="730" spans="2:2" x14ac:dyDescent="0.25">
      <c r="B730" s="25"/>
    </row>
    <row r="731" spans="2:2" x14ac:dyDescent="0.25">
      <c r="B731" s="25"/>
    </row>
    <row r="732" spans="2:2" x14ac:dyDescent="0.25">
      <c r="B732" s="25"/>
    </row>
    <row r="733" spans="2:2" x14ac:dyDescent="0.25">
      <c r="B733" s="25"/>
    </row>
    <row r="734" spans="2:2" x14ac:dyDescent="0.25">
      <c r="B734" s="25"/>
    </row>
    <row r="735" spans="2:2" x14ac:dyDescent="0.25">
      <c r="B735" s="25"/>
    </row>
    <row r="736" spans="2:2" x14ac:dyDescent="0.25">
      <c r="B736" s="25"/>
    </row>
    <row r="737" spans="2:2" x14ac:dyDescent="0.25">
      <c r="B737" s="25"/>
    </row>
    <row r="738" spans="2:2" x14ac:dyDescent="0.25">
      <c r="B738" s="25"/>
    </row>
    <row r="739" spans="2:2" x14ac:dyDescent="0.25">
      <c r="B739" s="25"/>
    </row>
    <row r="740" spans="2:2" x14ac:dyDescent="0.25">
      <c r="B740" s="25"/>
    </row>
    <row r="741" spans="2:2" x14ac:dyDescent="0.25">
      <c r="B741" s="25"/>
    </row>
    <row r="742" spans="2:2" x14ac:dyDescent="0.25">
      <c r="B742" s="25"/>
    </row>
    <row r="743" spans="2:2" x14ac:dyDescent="0.25">
      <c r="B743" s="25"/>
    </row>
    <row r="744" spans="2:2" x14ac:dyDescent="0.25">
      <c r="B744" s="25"/>
    </row>
    <row r="745" spans="2:2" x14ac:dyDescent="0.25">
      <c r="B745" s="25"/>
    </row>
    <row r="746" spans="2:2" x14ac:dyDescent="0.25">
      <c r="B746" s="25"/>
    </row>
    <row r="747" spans="2:2" x14ac:dyDescent="0.25">
      <c r="B747" s="25"/>
    </row>
    <row r="748" spans="2:2" x14ac:dyDescent="0.25">
      <c r="B748" s="25"/>
    </row>
    <row r="749" spans="2:2" x14ac:dyDescent="0.25">
      <c r="B749" s="25"/>
    </row>
    <row r="750" spans="2:2" x14ac:dyDescent="0.25">
      <c r="B750" s="25"/>
    </row>
    <row r="751" spans="2:2" x14ac:dyDescent="0.25">
      <c r="B751" s="25"/>
    </row>
    <row r="752" spans="2:2" x14ac:dyDescent="0.25">
      <c r="B752" s="25"/>
    </row>
    <row r="753" spans="2:2" x14ac:dyDescent="0.25">
      <c r="B753" s="25"/>
    </row>
    <row r="754" spans="2:2" x14ac:dyDescent="0.25">
      <c r="B754" s="25"/>
    </row>
    <row r="755" spans="2:2" x14ac:dyDescent="0.25">
      <c r="B755" s="25"/>
    </row>
    <row r="756" spans="2:2" x14ac:dyDescent="0.25">
      <c r="B756" s="25"/>
    </row>
    <row r="757" spans="2:2" x14ac:dyDescent="0.25">
      <c r="B757" s="25"/>
    </row>
    <row r="758" spans="2:2" x14ac:dyDescent="0.25">
      <c r="B758" s="25"/>
    </row>
    <row r="759" spans="2:2" x14ac:dyDescent="0.25">
      <c r="B759" s="25"/>
    </row>
    <row r="760" spans="2:2" x14ac:dyDescent="0.25">
      <c r="B760" s="25"/>
    </row>
    <row r="761" spans="2:2" x14ac:dyDescent="0.25">
      <c r="B761" s="25"/>
    </row>
    <row r="762" spans="2:2" x14ac:dyDescent="0.25">
      <c r="B762" s="25"/>
    </row>
    <row r="763" spans="2:2" x14ac:dyDescent="0.25">
      <c r="B763" s="25"/>
    </row>
    <row r="764" spans="2:2" x14ac:dyDescent="0.25">
      <c r="B764" s="25"/>
    </row>
    <row r="765" spans="2:2" x14ac:dyDescent="0.25">
      <c r="B765" s="25"/>
    </row>
    <row r="766" spans="2:2" x14ac:dyDescent="0.25">
      <c r="B766" s="25"/>
    </row>
    <row r="767" spans="2:2" x14ac:dyDescent="0.25">
      <c r="B767" s="25"/>
    </row>
    <row r="768" spans="2:2" x14ac:dyDescent="0.25">
      <c r="B768" s="25"/>
    </row>
    <row r="769" spans="2:2" x14ac:dyDescent="0.25">
      <c r="B769" s="25"/>
    </row>
    <row r="770" spans="2:2" x14ac:dyDescent="0.25">
      <c r="B770" s="25"/>
    </row>
    <row r="771" spans="2:2" x14ac:dyDescent="0.25">
      <c r="B771" s="25"/>
    </row>
    <row r="772" spans="2:2" x14ac:dyDescent="0.25">
      <c r="B772" s="25"/>
    </row>
    <row r="773" spans="2:2" x14ac:dyDescent="0.25">
      <c r="B773" s="25"/>
    </row>
    <row r="774" spans="2:2" x14ac:dyDescent="0.25">
      <c r="B774" s="25"/>
    </row>
    <row r="775" spans="2:2" x14ac:dyDescent="0.25">
      <c r="B775" s="25"/>
    </row>
    <row r="776" spans="2:2" x14ac:dyDescent="0.25">
      <c r="B776" s="25"/>
    </row>
    <row r="777" spans="2:2" x14ac:dyDescent="0.25">
      <c r="B777" s="25"/>
    </row>
    <row r="778" spans="2:2" x14ac:dyDescent="0.25">
      <c r="B778" s="25"/>
    </row>
    <row r="779" spans="2:2" x14ac:dyDescent="0.25">
      <c r="B779" s="25"/>
    </row>
    <row r="780" spans="2:2" x14ac:dyDescent="0.25">
      <c r="B780" s="25"/>
    </row>
    <row r="781" spans="2:2" x14ac:dyDescent="0.25">
      <c r="B781" s="25"/>
    </row>
    <row r="782" spans="2:2" x14ac:dyDescent="0.25">
      <c r="B782" s="25"/>
    </row>
    <row r="783" spans="2:2" x14ac:dyDescent="0.25">
      <c r="B783" s="25"/>
    </row>
    <row r="784" spans="2:2" x14ac:dyDescent="0.25">
      <c r="B784" s="25"/>
    </row>
    <row r="785" spans="2:2" x14ac:dyDescent="0.25">
      <c r="B785" s="25"/>
    </row>
    <row r="786" spans="2:2" x14ac:dyDescent="0.25">
      <c r="B786" s="25"/>
    </row>
    <row r="787" spans="2:2" x14ac:dyDescent="0.25">
      <c r="B787" s="25"/>
    </row>
    <row r="788" spans="2:2" x14ac:dyDescent="0.25">
      <c r="B788" s="25"/>
    </row>
    <row r="789" spans="2:2" x14ac:dyDescent="0.25">
      <c r="B789" s="25"/>
    </row>
    <row r="790" spans="2:2" x14ac:dyDescent="0.25">
      <c r="B790" s="25"/>
    </row>
    <row r="791" spans="2:2" x14ac:dyDescent="0.25">
      <c r="B791" s="25"/>
    </row>
    <row r="792" spans="2:2" x14ac:dyDescent="0.25">
      <c r="B792" s="25"/>
    </row>
    <row r="793" spans="2:2" x14ac:dyDescent="0.25">
      <c r="B793" s="25"/>
    </row>
    <row r="794" spans="2:2" x14ac:dyDescent="0.25">
      <c r="B794" s="25"/>
    </row>
    <row r="795" spans="2:2" x14ac:dyDescent="0.25">
      <c r="B795" s="25"/>
    </row>
    <row r="796" spans="2:2" x14ac:dyDescent="0.25">
      <c r="B796" s="25"/>
    </row>
    <row r="797" spans="2:2" x14ac:dyDescent="0.25">
      <c r="B797" s="25"/>
    </row>
    <row r="798" spans="2:2" x14ac:dyDescent="0.25">
      <c r="B798" s="25"/>
    </row>
    <row r="799" spans="2:2" x14ac:dyDescent="0.25">
      <c r="B799" s="25"/>
    </row>
    <row r="800" spans="2:2" x14ac:dyDescent="0.25">
      <c r="B800" s="25"/>
    </row>
    <row r="801" spans="2:2" x14ac:dyDescent="0.25">
      <c r="B801" s="25"/>
    </row>
    <row r="802" spans="2:2" x14ac:dyDescent="0.25">
      <c r="B802" s="25"/>
    </row>
    <row r="803" spans="2:2" x14ac:dyDescent="0.25">
      <c r="B803" s="25"/>
    </row>
    <row r="804" spans="2:2" x14ac:dyDescent="0.25">
      <c r="B804" s="25"/>
    </row>
    <row r="805" spans="2:2" x14ac:dyDescent="0.25">
      <c r="B805" s="25"/>
    </row>
    <row r="806" spans="2:2" x14ac:dyDescent="0.25">
      <c r="B806" s="25"/>
    </row>
    <row r="807" spans="2:2" x14ac:dyDescent="0.25">
      <c r="B807" s="25"/>
    </row>
    <row r="808" spans="2:2" x14ac:dyDescent="0.25">
      <c r="B808" s="25"/>
    </row>
    <row r="809" spans="2:2" x14ac:dyDescent="0.25">
      <c r="B809" s="25"/>
    </row>
    <row r="810" spans="2:2" x14ac:dyDescent="0.25">
      <c r="B810" s="25"/>
    </row>
    <row r="811" spans="2:2" x14ac:dyDescent="0.25">
      <c r="B811" s="25"/>
    </row>
    <row r="812" spans="2:2" x14ac:dyDescent="0.25">
      <c r="B812" s="25"/>
    </row>
    <row r="813" spans="2:2" x14ac:dyDescent="0.25">
      <c r="B813" s="25"/>
    </row>
    <row r="814" spans="2:2" x14ac:dyDescent="0.25">
      <c r="B814" s="25"/>
    </row>
    <row r="815" spans="2:2" x14ac:dyDescent="0.25">
      <c r="B815" s="25"/>
    </row>
    <row r="816" spans="2:2" x14ac:dyDescent="0.25">
      <c r="B816" s="25"/>
    </row>
    <row r="817" spans="2:2" x14ac:dyDescent="0.25">
      <c r="B817" s="25"/>
    </row>
    <row r="818" spans="2:2" x14ac:dyDescent="0.25">
      <c r="B818" s="25"/>
    </row>
    <row r="819" spans="2:2" x14ac:dyDescent="0.25">
      <c r="B819" s="25"/>
    </row>
    <row r="820" spans="2:2" x14ac:dyDescent="0.25">
      <c r="B820" s="25"/>
    </row>
    <row r="821" spans="2:2" x14ac:dyDescent="0.25">
      <c r="B821" s="25"/>
    </row>
    <row r="822" spans="2:2" x14ac:dyDescent="0.25">
      <c r="B822" s="25"/>
    </row>
    <row r="823" spans="2:2" x14ac:dyDescent="0.25">
      <c r="B823" s="25"/>
    </row>
    <row r="824" spans="2:2" x14ac:dyDescent="0.25">
      <c r="B824" s="25"/>
    </row>
    <row r="825" spans="2:2" x14ac:dyDescent="0.25">
      <c r="B825" s="25"/>
    </row>
    <row r="826" spans="2:2" x14ac:dyDescent="0.25">
      <c r="B826" s="25"/>
    </row>
    <row r="827" spans="2:2" x14ac:dyDescent="0.25">
      <c r="B827" s="25"/>
    </row>
    <row r="828" spans="2:2" x14ac:dyDescent="0.25">
      <c r="B828" s="25"/>
    </row>
    <row r="829" spans="2:2" x14ac:dyDescent="0.25">
      <c r="B829" s="25"/>
    </row>
    <row r="830" spans="2:2" x14ac:dyDescent="0.25">
      <c r="B830" s="25"/>
    </row>
    <row r="831" spans="2:2" x14ac:dyDescent="0.25">
      <c r="B831" s="25"/>
    </row>
    <row r="832" spans="2:2" x14ac:dyDescent="0.25">
      <c r="B832" s="25"/>
    </row>
    <row r="833" spans="2:2" x14ac:dyDescent="0.25">
      <c r="B833" s="25"/>
    </row>
    <row r="834" spans="2:2" x14ac:dyDescent="0.25">
      <c r="B834" s="25"/>
    </row>
    <row r="835" spans="2:2" x14ac:dyDescent="0.25">
      <c r="B835" s="25"/>
    </row>
    <row r="836" spans="2:2" x14ac:dyDescent="0.25">
      <c r="B836" s="25"/>
    </row>
    <row r="837" spans="2:2" x14ac:dyDescent="0.25">
      <c r="B837" s="25"/>
    </row>
    <row r="838" spans="2:2" x14ac:dyDescent="0.25">
      <c r="B838" s="25"/>
    </row>
    <row r="839" spans="2:2" x14ac:dyDescent="0.25">
      <c r="B839" s="25"/>
    </row>
    <row r="840" spans="2:2" x14ac:dyDescent="0.25">
      <c r="B840" s="25"/>
    </row>
    <row r="841" spans="2:2" x14ac:dyDescent="0.25">
      <c r="B841" s="25"/>
    </row>
    <row r="842" spans="2:2" x14ac:dyDescent="0.25">
      <c r="B842" s="25"/>
    </row>
    <row r="843" spans="2:2" x14ac:dyDescent="0.25">
      <c r="B843" s="25"/>
    </row>
    <row r="844" spans="2:2" x14ac:dyDescent="0.25">
      <c r="B844" s="25"/>
    </row>
    <row r="845" spans="2:2" x14ac:dyDescent="0.25">
      <c r="B845" s="25"/>
    </row>
    <row r="846" spans="2:2" x14ac:dyDescent="0.25">
      <c r="B846" s="25"/>
    </row>
    <row r="847" spans="2:2" x14ac:dyDescent="0.25">
      <c r="B847" s="25"/>
    </row>
    <row r="848" spans="2:2" x14ac:dyDescent="0.25">
      <c r="B848" s="25"/>
    </row>
    <row r="849" spans="2:2" x14ac:dyDescent="0.25">
      <c r="B849" s="25"/>
    </row>
    <row r="850" spans="2:2" x14ac:dyDescent="0.25">
      <c r="B850" s="25"/>
    </row>
    <row r="851" spans="2:2" x14ac:dyDescent="0.25">
      <c r="B851" s="25"/>
    </row>
    <row r="852" spans="2:2" x14ac:dyDescent="0.25">
      <c r="B852" s="25"/>
    </row>
    <row r="853" spans="2:2" x14ac:dyDescent="0.25">
      <c r="B853" s="25"/>
    </row>
    <row r="854" spans="2:2" x14ac:dyDescent="0.25">
      <c r="B854" s="25"/>
    </row>
    <row r="855" spans="2:2" x14ac:dyDescent="0.25">
      <c r="B855" s="25"/>
    </row>
    <row r="856" spans="2:2" x14ac:dyDescent="0.25">
      <c r="B856" s="25"/>
    </row>
    <row r="857" spans="2:2" x14ac:dyDescent="0.25">
      <c r="B857" s="25"/>
    </row>
    <row r="858" spans="2:2" x14ac:dyDescent="0.25">
      <c r="B858" s="25"/>
    </row>
    <row r="859" spans="2:2" x14ac:dyDescent="0.25">
      <c r="B859" s="25"/>
    </row>
    <row r="860" spans="2:2" x14ac:dyDescent="0.25">
      <c r="B860" s="25"/>
    </row>
    <row r="861" spans="2:2" x14ac:dyDescent="0.25">
      <c r="B861" s="25"/>
    </row>
    <row r="862" spans="2:2" x14ac:dyDescent="0.25">
      <c r="B862" s="25"/>
    </row>
    <row r="863" spans="2:2" x14ac:dyDescent="0.25">
      <c r="B863" s="25"/>
    </row>
    <row r="864" spans="2:2" x14ac:dyDescent="0.25">
      <c r="B864" s="25"/>
    </row>
    <row r="865" spans="2:2" x14ac:dyDescent="0.25">
      <c r="B865" s="25"/>
    </row>
    <row r="866" spans="2:2" x14ac:dyDescent="0.25">
      <c r="B866" s="25"/>
    </row>
    <row r="867" spans="2:2" x14ac:dyDescent="0.25">
      <c r="B867" s="25"/>
    </row>
    <row r="868" spans="2:2" x14ac:dyDescent="0.25">
      <c r="B868" s="25"/>
    </row>
    <row r="869" spans="2:2" x14ac:dyDescent="0.25">
      <c r="B869" s="25"/>
    </row>
    <row r="870" spans="2:2" x14ac:dyDescent="0.25">
      <c r="B870" s="25"/>
    </row>
    <row r="871" spans="2:2" x14ac:dyDescent="0.25">
      <c r="B871" s="25"/>
    </row>
    <row r="872" spans="2:2" x14ac:dyDescent="0.25">
      <c r="B872" s="25"/>
    </row>
    <row r="873" spans="2:2" x14ac:dyDescent="0.25">
      <c r="B873" s="25"/>
    </row>
    <row r="874" spans="2:2" x14ac:dyDescent="0.25">
      <c r="B874" s="25"/>
    </row>
    <row r="875" spans="2:2" x14ac:dyDescent="0.25">
      <c r="B875" s="25"/>
    </row>
    <row r="876" spans="2:2" x14ac:dyDescent="0.25">
      <c r="B876" s="25"/>
    </row>
    <row r="877" spans="2:2" x14ac:dyDescent="0.25">
      <c r="B877" s="25"/>
    </row>
    <row r="878" spans="2:2" x14ac:dyDescent="0.25">
      <c r="B878" s="25"/>
    </row>
    <row r="879" spans="2:2" x14ac:dyDescent="0.25">
      <c r="B879" s="25"/>
    </row>
    <row r="880" spans="2:2" x14ac:dyDescent="0.25">
      <c r="B880" s="25"/>
    </row>
    <row r="881" spans="2:2" x14ac:dyDescent="0.25">
      <c r="B881" s="25"/>
    </row>
    <row r="882" spans="2:2" x14ac:dyDescent="0.25">
      <c r="B882" s="25"/>
    </row>
    <row r="883" spans="2:2" x14ac:dyDescent="0.25">
      <c r="B883" s="25"/>
    </row>
    <row r="884" spans="2:2" x14ac:dyDescent="0.25">
      <c r="B884" s="25"/>
    </row>
    <row r="885" spans="2:2" x14ac:dyDescent="0.25">
      <c r="B885" s="25"/>
    </row>
    <row r="886" spans="2:2" x14ac:dyDescent="0.25">
      <c r="B886" s="25"/>
    </row>
    <row r="887" spans="2:2" x14ac:dyDescent="0.25">
      <c r="B887" s="25"/>
    </row>
    <row r="888" spans="2:2" x14ac:dyDescent="0.25">
      <c r="B888" s="25"/>
    </row>
    <row r="889" spans="2:2" x14ac:dyDescent="0.25">
      <c r="B889" s="25"/>
    </row>
    <row r="890" spans="2:2" x14ac:dyDescent="0.25">
      <c r="B890" s="25"/>
    </row>
    <row r="891" spans="2:2" x14ac:dyDescent="0.25">
      <c r="B891" s="25"/>
    </row>
    <row r="892" spans="2:2" x14ac:dyDescent="0.25">
      <c r="B892" s="25"/>
    </row>
    <row r="893" spans="2:2" x14ac:dyDescent="0.25">
      <c r="B893" s="25"/>
    </row>
    <row r="894" spans="2:2" x14ac:dyDescent="0.25">
      <c r="B894" s="25"/>
    </row>
    <row r="895" spans="2:2" x14ac:dyDescent="0.25">
      <c r="B895" s="25"/>
    </row>
    <row r="896" spans="2:2" x14ac:dyDescent="0.25">
      <c r="B896" s="25"/>
    </row>
    <row r="897" spans="2:2" x14ac:dyDescent="0.25">
      <c r="B897" s="25"/>
    </row>
    <row r="898" spans="2:2" x14ac:dyDescent="0.25">
      <c r="B898" s="25"/>
    </row>
    <row r="899" spans="2:2" x14ac:dyDescent="0.25">
      <c r="B899" s="25"/>
    </row>
    <row r="900" spans="2:2" x14ac:dyDescent="0.25">
      <c r="B900" s="25"/>
    </row>
    <row r="901" spans="2:2" x14ac:dyDescent="0.25">
      <c r="B901" s="25"/>
    </row>
    <row r="902" spans="2:2" x14ac:dyDescent="0.25">
      <c r="B902" s="25"/>
    </row>
    <row r="903" spans="2:2" x14ac:dyDescent="0.25">
      <c r="B903" s="25"/>
    </row>
    <row r="904" spans="2:2" x14ac:dyDescent="0.25">
      <c r="B904" s="25"/>
    </row>
    <row r="905" spans="2:2" x14ac:dyDescent="0.25">
      <c r="B905" s="25"/>
    </row>
    <row r="906" spans="2:2" x14ac:dyDescent="0.25">
      <c r="B906" s="25"/>
    </row>
    <row r="907" spans="2:2" x14ac:dyDescent="0.25">
      <c r="B907" s="25"/>
    </row>
    <row r="908" spans="2:2" x14ac:dyDescent="0.25">
      <c r="B908" s="25"/>
    </row>
    <row r="909" spans="2:2" x14ac:dyDescent="0.25">
      <c r="B909" s="25"/>
    </row>
    <row r="910" spans="2:2" x14ac:dyDescent="0.25">
      <c r="B910" s="25"/>
    </row>
    <row r="911" spans="2:2" x14ac:dyDescent="0.25">
      <c r="B911" s="25"/>
    </row>
    <row r="912" spans="2:2" x14ac:dyDescent="0.25">
      <c r="B912" s="25"/>
    </row>
    <row r="913" spans="2:2" x14ac:dyDescent="0.25">
      <c r="B913" s="25"/>
    </row>
    <row r="914" spans="2:2" x14ac:dyDescent="0.25">
      <c r="B914" s="25"/>
    </row>
    <row r="915" spans="2:2" x14ac:dyDescent="0.25">
      <c r="B915" s="25"/>
    </row>
    <row r="916" spans="2:2" x14ac:dyDescent="0.25">
      <c r="B916" s="25"/>
    </row>
    <row r="917" spans="2:2" x14ac:dyDescent="0.25">
      <c r="B917" s="25"/>
    </row>
    <row r="918" spans="2:2" x14ac:dyDescent="0.25">
      <c r="B918" s="25"/>
    </row>
    <row r="919" spans="2:2" x14ac:dyDescent="0.25">
      <c r="B919" s="25"/>
    </row>
    <row r="920" spans="2:2" x14ac:dyDescent="0.25">
      <c r="B920" s="25"/>
    </row>
    <row r="921" spans="2:2" x14ac:dyDescent="0.25">
      <c r="B921" s="25"/>
    </row>
    <row r="922" spans="2:2" x14ac:dyDescent="0.25">
      <c r="B922" s="25"/>
    </row>
    <row r="923" spans="2:2" x14ac:dyDescent="0.25">
      <c r="B923" s="25"/>
    </row>
    <row r="924" spans="2:2" x14ac:dyDescent="0.25">
      <c r="B924" s="25"/>
    </row>
    <row r="925" spans="2:2" x14ac:dyDescent="0.25">
      <c r="B925" s="25"/>
    </row>
    <row r="926" spans="2:2" x14ac:dyDescent="0.25">
      <c r="B926" s="25"/>
    </row>
    <row r="927" spans="2:2" x14ac:dyDescent="0.25">
      <c r="B927" s="25"/>
    </row>
    <row r="928" spans="2:2" x14ac:dyDescent="0.25">
      <c r="B928" s="25"/>
    </row>
    <row r="929" spans="2:2" x14ac:dyDescent="0.25">
      <c r="B929" s="25"/>
    </row>
    <row r="930" spans="2:2" x14ac:dyDescent="0.25">
      <c r="B930" s="25"/>
    </row>
    <row r="931" spans="2:2" x14ac:dyDescent="0.25">
      <c r="B931" s="25"/>
    </row>
    <row r="932" spans="2:2" x14ac:dyDescent="0.25">
      <c r="B932" s="25"/>
    </row>
    <row r="933" spans="2:2" x14ac:dyDescent="0.25">
      <c r="B933" s="25"/>
    </row>
    <row r="934" spans="2:2" x14ac:dyDescent="0.25">
      <c r="B934" s="25"/>
    </row>
    <row r="935" spans="2:2" x14ac:dyDescent="0.25">
      <c r="B935" s="25"/>
    </row>
    <row r="936" spans="2:2" x14ac:dyDescent="0.25">
      <c r="B936" s="25"/>
    </row>
    <row r="937" spans="2:2" x14ac:dyDescent="0.25">
      <c r="B937" s="25"/>
    </row>
    <row r="938" spans="2:2" x14ac:dyDescent="0.25">
      <c r="B938" s="25"/>
    </row>
    <row r="939" spans="2:2" x14ac:dyDescent="0.25">
      <c r="B939" s="25"/>
    </row>
    <row r="940" spans="2:2" x14ac:dyDescent="0.25">
      <c r="B940" s="25"/>
    </row>
    <row r="941" spans="2:2" x14ac:dyDescent="0.25">
      <c r="B941" s="25"/>
    </row>
    <row r="942" spans="2:2" x14ac:dyDescent="0.25">
      <c r="B942" s="25"/>
    </row>
    <row r="943" spans="2:2" x14ac:dyDescent="0.25">
      <c r="B943" s="25"/>
    </row>
    <row r="944" spans="2:2" x14ac:dyDescent="0.25">
      <c r="B944" s="25"/>
    </row>
    <row r="945" spans="2:2" x14ac:dyDescent="0.25">
      <c r="B945" s="25"/>
    </row>
    <row r="946" spans="2:2" x14ac:dyDescent="0.25">
      <c r="B946" s="25"/>
    </row>
    <row r="947" spans="2:2" x14ac:dyDescent="0.25">
      <c r="B947" s="25"/>
    </row>
    <row r="948" spans="2:2" x14ac:dyDescent="0.25">
      <c r="B948" s="25"/>
    </row>
    <row r="949" spans="2:2" x14ac:dyDescent="0.25">
      <c r="B949" s="25"/>
    </row>
    <row r="950" spans="2:2" x14ac:dyDescent="0.25">
      <c r="B950" s="25"/>
    </row>
    <row r="951" spans="2:2" x14ac:dyDescent="0.25">
      <c r="B951" s="25"/>
    </row>
    <row r="952" spans="2:2" x14ac:dyDescent="0.25">
      <c r="B952" s="25"/>
    </row>
    <row r="953" spans="2:2" x14ac:dyDescent="0.25">
      <c r="B953" s="25"/>
    </row>
    <row r="954" spans="2:2" x14ac:dyDescent="0.25">
      <c r="B954" s="25"/>
    </row>
    <row r="955" spans="2:2" x14ac:dyDescent="0.25">
      <c r="B955" s="25"/>
    </row>
    <row r="956" spans="2:2" x14ac:dyDescent="0.25">
      <c r="B956" s="25"/>
    </row>
    <row r="957" spans="2:2" x14ac:dyDescent="0.25">
      <c r="B957" s="25"/>
    </row>
    <row r="958" spans="2:2" x14ac:dyDescent="0.25">
      <c r="B958" s="25"/>
    </row>
    <row r="959" spans="2:2" x14ac:dyDescent="0.25">
      <c r="B959" s="25"/>
    </row>
    <row r="960" spans="2:2" x14ac:dyDescent="0.25">
      <c r="B960" s="25"/>
    </row>
    <row r="961" spans="2:2" x14ac:dyDescent="0.25">
      <c r="B961" s="25"/>
    </row>
    <row r="962" spans="2:2" x14ac:dyDescent="0.25">
      <c r="B962" s="25"/>
    </row>
    <row r="963" spans="2:2" x14ac:dyDescent="0.25">
      <c r="B963" s="25"/>
    </row>
    <row r="964" spans="2:2" x14ac:dyDescent="0.25">
      <c r="B964" s="25"/>
    </row>
    <row r="965" spans="2:2" x14ac:dyDescent="0.25">
      <c r="B965" s="25"/>
    </row>
    <row r="966" spans="2:2" x14ac:dyDescent="0.25">
      <c r="B966" s="25"/>
    </row>
    <row r="967" spans="2:2" x14ac:dyDescent="0.25">
      <c r="B967" s="25"/>
    </row>
    <row r="968" spans="2:2" x14ac:dyDescent="0.25">
      <c r="B968" s="25"/>
    </row>
    <row r="969" spans="2:2" x14ac:dyDescent="0.25">
      <c r="B969" s="25"/>
    </row>
    <row r="970" spans="2:2" x14ac:dyDescent="0.25">
      <c r="B970" s="25"/>
    </row>
    <row r="971" spans="2:2" x14ac:dyDescent="0.25">
      <c r="B971" s="25"/>
    </row>
    <row r="972" spans="2:2" x14ac:dyDescent="0.25">
      <c r="B972" s="25"/>
    </row>
    <row r="973" spans="2:2" x14ac:dyDescent="0.25">
      <c r="B973" s="25"/>
    </row>
    <row r="974" spans="2:2" x14ac:dyDescent="0.25">
      <c r="B974" s="25"/>
    </row>
    <row r="975" spans="2:2" x14ac:dyDescent="0.25">
      <c r="B975" s="25"/>
    </row>
    <row r="976" spans="2:2" x14ac:dyDescent="0.25">
      <c r="B976" s="25"/>
    </row>
    <row r="977" spans="2:2" x14ac:dyDescent="0.25">
      <c r="B977" s="25"/>
    </row>
    <row r="978" spans="2:2" x14ac:dyDescent="0.25">
      <c r="B978" s="25"/>
    </row>
    <row r="979" spans="2:2" x14ac:dyDescent="0.25">
      <c r="B979" s="25"/>
    </row>
    <row r="980" spans="2:2" x14ac:dyDescent="0.25">
      <c r="B980" s="25"/>
    </row>
    <row r="981" spans="2:2" x14ac:dyDescent="0.25">
      <c r="B981" s="25"/>
    </row>
    <row r="982" spans="2:2" x14ac:dyDescent="0.25">
      <c r="B982" s="25"/>
    </row>
    <row r="983" spans="2:2" x14ac:dyDescent="0.25">
      <c r="B983" s="25"/>
    </row>
    <row r="984" spans="2:2" x14ac:dyDescent="0.25">
      <c r="B984" s="25"/>
    </row>
    <row r="985" spans="2:2" x14ac:dyDescent="0.25">
      <c r="B985" s="25"/>
    </row>
    <row r="986" spans="2:2" x14ac:dyDescent="0.25">
      <c r="B986" s="25"/>
    </row>
    <row r="987" spans="2:2" x14ac:dyDescent="0.25">
      <c r="B987" s="25"/>
    </row>
    <row r="988" spans="2:2" x14ac:dyDescent="0.25">
      <c r="B988" s="25"/>
    </row>
    <row r="989" spans="2:2" x14ac:dyDescent="0.25">
      <c r="B989" s="25"/>
    </row>
    <row r="990" spans="2:2" x14ac:dyDescent="0.25">
      <c r="B990" s="25"/>
    </row>
    <row r="991" spans="2:2" x14ac:dyDescent="0.25">
      <c r="B991" s="25"/>
    </row>
    <row r="992" spans="2:2" x14ac:dyDescent="0.25">
      <c r="B992" s="25"/>
    </row>
    <row r="993" spans="2:2" x14ac:dyDescent="0.25">
      <c r="B993" s="25"/>
    </row>
    <row r="994" spans="2:2" x14ac:dyDescent="0.25">
      <c r="B994" s="25"/>
    </row>
    <row r="995" spans="2:2" x14ac:dyDescent="0.25">
      <c r="B995" s="25"/>
    </row>
    <row r="996" spans="2:2" x14ac:dyDescent="0.25">
      <c r="B996" s="25"/>
    </row>
    <row r="997" spans="2:2" x14ac:dyDescent="0.25">
      <c r="B997" s="25"/>
    </row>
    <row r="998" spans="2:2" x14ac:dyDescent="0.25">
      <c r="B998" s="25"/>
    </row>
    <row r="999" spans="2:2" x14ac:dyDescent="0.25">
      <c r="B999" s="25"/>
    </row>
    <row r="1000" spans="2:2" x14ac:dyDescent="0.25">
      <c r="B1000" s="25"/>
    </row>
    <row r="1001" spans="2:2" x14ac:dyDescent="0.25">
      <c r="B1001" s="25"/>
    </row>
    <row r="1002" spans="2:2" x14ac:dyDescent="0.25">
      <c r="B1002" s="25"/>
    </row>
    <row r="1003" spans="2:2" x14ac:dyDescent="0.25">
      <c r="B1003" s="25"/>
    </row>
    <row r="1004" spans="2:2" x14ac:dyDescent="0.25">
      <c r="B1004" s="25"/>
    </row>
    <row r="1005" spans="2:2" x14ac:dyDescent="0.25">
      <c r="B1005" s="25"/>
    </row>
    <row r="1006" spans="2:2" x14ac:dyDescent="0.25">
      <c r="B1006" s="25"/>
    </row>
    <row r="1007" spans="2:2" x14ac:dyDescent="0.25">
      <c r="B1007" s="25"/>
    </row>
    <row r="1008" spans="2:2" x14ac:dyDescent="0.25">
      <c r="B1008" s="25"/>
    </row>
    <row r="1009" spans="2:2" x14ac:dyDescent="0.25">
      <c r="B1009" s="25"/>
    </row>
    <row r="1010" spans="2:2" x14ac:dyDescent="0.25">
      <c r="B1010" s="25"/>
    </row>
    <row r="1011" spans="2:2" x14ac:dyDescent="0.25">
      <c r="B1011" s="25"/>
    </row>
    <row r="1012" spans="2:2" x14ac:dyDescent="0.25">
      <c r="B1012" s="25"/>
    </row>
    <row r="1013" spans="2:2" x14ac:dyDescent="0.25">
      <c r="B1013" s="25"/>
    </row>
    <row r="1014" spans="2:2" x14ac:dyDescent="0.25">
      <c r="B1014" s="25"/>
    </row>
    <row r="1015" spans="2:2" x14ac:dyDescent="0.25">
      <c r="B1015" s="25"/>
    </row>
    <row r="1016" spans="2:2" x14ac:dyDescent="0.25">
      <c r="B1016" s="25"/>
    </row>
    <row r="1017" spans="2:2" x14ac:dyDescent="0.25">
      <c r="B1017" s="25"/>
    </row>
    <row r="1018" spans="2:2" x14ac:dyDescent="0.25">
      <c r="B1018" s="25"/>
    </row>
    <row r="1019" spans="2:2" x14ac:dyDescent="0.25">
      <c r="B1019" s="25"/>
    </row>
    <row r="1020" spans="2:2" x14ac:dyDescent="0.25">
      <c r="B1020" s="25"/>
    </row>
    <row r="1021" spans="2:2" x14ac:dyDescent="0.25">
      <c r="B1021" s="25"/>
    </row>
    <row r="1022" spans="2:2" x14ac:dyDescent="0.25">
      <c r="B1022" s="25"/>
    </row>
    <row r="1023" spans="2:2" x14ac:dyDescent="0.25">
      <c r="B1023" s="25"/>
    </row>
    <row r="1024" spans="2:2" x14ac:dyDescent="0.25">
      <c r="B1024" s="25"/>
    </row>
    <row r="1025" spans="2:2" x14ac:dyDescent="0.25">
      <c r="B1025" s="25"/>
    </row>
    <row r="1026" spans="2:2" x14ac:dyDescent="0.25">
      <c r="B1026" s="25"/>
    </row>
    <row r="1027" spans="2:2" x14ac:dyDescent="0.25">
      <c r="B1027" s="25"/>
    </row>
    <row r="1028" spans="2:2" x14ac:dyDescent="0.25">
      <c r="B1028" s="25"/>
    </row>
    <row r="1029" spans="2:2" x14ac:dyDescent="0.25">
      <c r="B1029" s="25"/>
    </row>
    <row r="1030" spans="2:2" x14ac:dyDescent="0.25">
      <c r="B1030" s="25"/>
    </row>
    <row r="1031" spans="2:2" x14ac:dyDescent="0.25">
      <c r="B1031" s="25"/>
    </row>
    <row r="1032" spans="2:2" x14ac:dyDescent="0.25">
      <c r="B1032" s="25"/>
    </row>
    <row r="1033" spans="2:2" x14ac:dyDescent="0.25">
      <c r="B1033" s="25"/>
    </row>
    <row r="1034" spans="2:2" x14ac:dyDescent="0.25">
      <c r="B1034" s="25"/>
    </row>
    <row r="1035" spans="2:2" x14ac:dyDescent="0.25">
      <c r="B1035" s="25"/>
    </row>
    <row r="1036" spans="2:2" x14ac:dyDescent="0.25">
      <c r="B1036" s="25"/>
    </row>
    <row r="1037" spans="2:2" x14ac:dyDescent="0.25">
      <c r="B1037" s="25"/>
    </row>
    <row r="1038" spans="2:2" x14ac:dyDescent="0.25">
      <c r="B1038" s="25"/>
    </row>
    <row r="1039" spans="2:2" x14ac:dyDescent="0.25">
      <c r="B1039" s="25"/>
    </row>
    <row r="1040" spans="2:2" x14ac:dyDescent="0.25">
      <c r="B1040" s="25"/>
    </row>
    <row r="1041" spans="2:2" x14ac:dyDescent="0.25">
      <c r="B1041" s="25"/>
    </row>
    <row r="1042" spans="2:2" x14ac:dyDescent="0.25">
      <c r="B1042" s="25"/>
    </row>
    <row r="1043" spans="2:2" x14ac:dyDescent="0.25">
      <c r="B1043" s="25"/>
    </row>
    <row r="1044" spans="2:2" x14ac:dyDescent="0.25">
      <c r="B1044" s="25"/>
    </row>
    <row r="1045" spans="2:2" x14ac:dyDescent="0.25">
      <c r="B1045" s="25"/>
    </row>
    <row r="1046" spans="2:2" x14ac:dyDescent="0.25">
      <c r="B1046" s="25"/>
    </row>
    <row r="1047" spans="2:2" x14ac:dyDescent="0.25">
      <c r="B1047" s="25"/>
    </row>
    <row r="1048" spans="2:2" x14ac:dyDescent="0.25">
      <c r="B1048" s="25"/>
    </row>
    <row r="1049" spans="2:2" x14ac:dyDescent="0.25">
      <c r="B1049" s="25"/>
    </row>
    <row r="1050" spans="2:2" x14ac:dyDescent="0.25">
      <c r="B1050" s="25"/>
    </row>
    <row r="1051" spans="2:2" x14ac:dyDescent="0.25">
      <c r="B1051" s="25"/>
    </row>
    <row r="1052" spans="2:2" x14ac:dyDescent="0.25">
      <c r="B1052" s="25"/>
    </row>
    <row r="1053" spans="2:2" x14ac:dyDescent="0.25">
      <c r="B1053" s="25"/>
    </row>
    <row r="1054" spans="2:2" x14ac:dyDescent="0.25">
      <c r="B1054" s="25"/>
    </row>
    <row r="1055" spans="2:2" x14ac:dyDescent="0.25">
      <c r="B1055" s="25"/>
    </row>
    <row r="1056" spans="2:2" x14ac:dyDescent="0.25">
      <c r="B1056" s="25"/>
    </row>
    <row r="1057" spans="2:2" x14ac:dyDescent="0.25">
      <c r="B1057" s="25"/>
    </row>
    <row r="1058" spans="2:2" x14ac:dyDescent="0.25">
      <c r="B1058" s="25"/>
    </row>
    <row r="1059" spans="2:2" x14ac:dyDescent="0.25">
      <c r="B1059" s="25"/>
    </row>
    <row r="1060" spans="2:2" x14ac:dyDescent="0.25">
      <c r="B1060" s="25"/>
    </row>
    <row r="1061" spans="2:2" x14ac:dyDescent="0.25">
      <c r="B1061" s="25"/>
    </row>
    <row r="1062" spans="2:2" x14ac:dyDescent="0.25">
      <c r="B1062" s="25"/>
    </row>
    <row r="1063" spans="2:2" x14ac:dyDescent="0.25">
      <c r="B1063" s="25"/>
    </row>
    <row r="1064" spans="2:2" x14ac:dyDescent="0.25">
      <c r="B1064" s="25"/>
    </row>
    <row r="1065" spans="2:2" x14ac:dyDescent="0.25">
      <c r="B1065" s="25"/>
    </row>
    <row r="1066" spans="2:2" x14ac:dyDescent="0.25">
      <c r="B1066" s="25"/>
    </row>
    <row r="1067" spans="2:2" x14ac:dyDescent="0.25">
      <c r="B1067" s="25"/>
    </row>
    <row r="1068" spans="2:2" x14ac:dyDescent="0.25">
      <c r="B1068" s="25"/>
    </row>
    <row r="1069" spans="2:2" x14ac:dyDescent="0.25">
      <c r="B1069" s="25"/>
    </row>
    <row r="1070" spans="2:2" x14ac:dyDescent="0.25">
      <c r="B1070" s="25"/>
    </row>
    <row r="1071" spans="2:2" x14ac:dyDescent="0.25">
      <c r="B1071" s="25"/>
    </row>
    <row r="1072" spans="2:2" x14ac:dyDescent="0.25">
      <c r="B1072" s="25"/>
    </row>
    <row r="1073" spans="2:2" x14ac:dyDescent="0.25">
      <c r="B1073" s="25"/>
    </row>
    <row r="1074" spans="2:2" x14ac:dyDescent="0.25">
      <c r="B1074" s="25"/>
    </row>
    <row r="1075" spans="2:2" x14ac:dyDescent="0.25">
      <c r="B1075" s="25"/>
    </row>
    <row r="1076" spans="2:2" x14ac:dyDescent="0.25">
      <c r="B1076" s="25"/>
    </row>
    <row r="1077" spans="2:2" x14ac:dyDescent="0.25">
      <c r="B1077" s="25"/>
    </row>
    <row r="1078" spans="2:2" x14ac:dyDescent="0.25">
      <c r="B1078" s="25"/>
    </row>
    <row r="1079" spans="2:2" x14ac:dyDescent="0.25">
      <c r="B1079" s="25"/>
    </row>
    <row r="1080" spans="2:2" x14ac:dyDescent="0.25">
      <c r="B1080" s="25"/>
    </row>
    <row r="1081" spans="2:2" x14ac:dyDescent="0.25">
      <c r="B1081" s="25"/>
    </row>
    <row r="1082" spans="2:2" x14ac:dyDescent="0.25">
      <c r="B1082" s="25"/>
    </row>
    <row r="1083" spans="2:2" x14ac:dyDescent="0.25">
      <c r="B1083" s="25"/>
    </row>
    <row r="1084" spans="2:2" x14ac:dyDescent="0.25">
      <c r="B1084" s="25"/>
    </row>
    <row r="1085" spans="2:2" x14ac:dyDescent="0.25">
      <c r="B1085" s="25"/>
    </row>
    <row r="1086" spans="2:2" x14ac:dyDescent="0.25">
      <c r="B1086" s="25"/>
    </row>
    <row r="1087" spans="2:2" x14ac:dyDescent="0.25">
      <c r="B1087" s="25"/>
    </row>
    <row r="1088" spans="2:2" x14ac:dyDescent="0.25">
      <c r="B1088" s="25"/>
    </row>
    <row r="1089" spans="2:2" x14ac:dyDescent="0.25">
      <c r="B1089" s="25"/>
    </row>
    <row r="1090" spans="2:2" x14ac:dyDescent="0.25">
      <c r="B1090" s="25"/>
    </row>
    <row r="1091" spans="2:2" x14ac:dyDescent="0.25">
      <c r="B1091" s="25"/>
    </row>
    <row r="1092" spans="2:2" x14ac:dyDescent="0.25">
      <c r="B1092" s="25"/>
    </row>
    <row r="1093" spans="2:2" x14ac:dyDescent="0.25">
      <c r="B1093" s="25"/>
    </row>
    <row r="1094" spans="2:2" x14ac:dyDescent="0.25">
      <c r="B1094" s="25"/>
    </row>
    <row r="1095" spans="2:2" x14ac:dyDescent="0.25">
      <c r="B1095" s="25"/>
    </row>
    <row r="1096" spans="2:2" x14ac:dyDescent="0.25">
      <c r="B1096" s="25"/>
    </row>
    <row r="1097" spans="2:2" x14ac:dyDescent="0.25">
      <c r="B1097" s="25"/>
    </row>
    <row r="1098" spans="2:2" x14ac:dyDescent="0.25">
      <c r="B1098" s="25"/>
    </row>
    <row r="1099" spans="2:2" x14ac:dyDescent="0.25">
      <c r="B1099" s="25"/>
    </row>
    <row r="1100" spans="2:2" x14ac:dyDescent="0.25">
      <c r="B1100" s="25"/>
    </row>
    <row r="1101" spans="2:2" x14ac:dyDescent="0.25">
      <c r="B1101" s="25"/>
    </row>
    <row r="1102" spans="2:2" x14ac:dyDescent="0.25">
      <c r="B1102" s="25"/>
    </row>
    <row r="1103" spans="2:2" x14ac:dyDescent="0.25">
      <c r="B1103" s="25"/>
    </row>
    <row r="1104" spans="2:2" x14ac:dyDescent="0.25">
      <c r="B1104" s="25"/>
    </row>
    <row r="1105" spans="2:2" x14ac:dyDescent="0.25">
      <c r="B1105" s="25"/>
    </row>
    <row r="1106" spans="2:2" x14ac:dyDescent="0.25">
      <c r="B1106" s="25"/>
    </row>
    <row r="1107" spans="2:2" x14ac:dyDescent="0.25">
      <c r="B1107" s="25"/>
    </row>
    <row r="1108" spans="2:2" x14ac:dyDescent="0.25">
      <c r="B1108" s="25"/>
    </row>
    <row r="1109" spans="2:2" x14ac:dyDescent="0.25">
      <c r="B1109" s="25"/>
    </row>
    <row r="1110" spans="2:2" x14ac:dyDescent="0.25">
      <c r="B1110" s="25"/>
    </row>
    <row r="1111" spans="2:2" x14ac:dyDescent="0.25">
      <c r="B1111" s="25"/>
    </row>
    <row r="1112" spans="2:2" x14ac:dyDescent="0.25">
      <c r="B1112" s="25"/>
    </row>
    <row r="1113" spans="2:2" x14ac:dyDescent="0.25">
      <c r="B1113" s="25"/>
    </row>
    <row r="1114" spans="2:2" x14ac:dyDescent="0.25">
      <c r="B1114" s="25"/>
    </row>
    <row r="1115" spans="2:2" x14ac:dyDescent="0.25">
      <c r="B1115" s="25"/>
    </row>
    <row r="1116" spans="2:2" x14ac:dyDescent="0.25">
      <c r="B1116" s="25"/>
    </row>
    <row r="1117" spans="2:2" x14ac:dyDescent="0.25">
      <c r="B1117" s="25"/>
    </row>
    <row r="1118" spans="2:2" x14ac:dyDescent="0.25">
      <c r="B1118" s="25"/>
    </row>
    <row r="1119" spans="2:2" x14ac:dyDescent="0.25">
      <c r="B1119" s="25"/>
    </row>
    <row r="1120" spans="2:2" x14ac:dyDescent="0.25">
      <c r="B1120" s="25"/>
    </row>
    <row r="1121" spans="2:2" x14ac:dyDescent="0.25">
      <c r="B1121" s="25"/>
    </row>
    <row r="1122" spans="2:2" x14ac:dyDescent="0.25">
      <c r="B1122" s="25"/>
    </row>
    <row r="1123" spans="2:2" x14ac:dyDescent="0.25">
      <c r="B1123" s="25"/>
    </row>
    <row r="1124" spans="2:2" x14ac:dyDescent="0.25">
      <c r="B1124" s="25"/>
    </row>
    <row r="1125" spans="2:2" x14ac:dyDescent="0.25">
      <c r="B1125" s="25"/>
    </row>
    <row r="1126" spans="2:2" x14ac:dyDescent="0.25">
      <c r="B1126" s="25"/>
    </row>
    <row r="1127" spans="2:2" x14ac:dyDescent="0.25">
      <c r="B1127" s="25"/>
    </row>
    <row r="1128" spans="2:2" x14ac:dyDescent="0.25">
      <c r="B1128" s="25"/>
    </row>
    <row r="1129" spans="2:2" x14ac:dyDescent="0.25">
      <c r="B1129" s="25"/>
    </row>
    <row r="1130" spans="2:2" x14ac:dyDescent="0.25">
      <c r="B1130" s="25"/>
    </row>
    <row r="1131" spans="2:2" x14ac:dyDescent="0.25">
      <c r="B1131" s="25"/>
    </row>
    <row r="1132" spans="2:2" x14ac:dyDescent="0.25">
      <c r="B1132" s="25"/>
    </row>
    <row r="1133" spans="2:2" x14ac:dyDescent="0.25">
      <c r="B1133" s="25"/>
    </row>
    <row r="1134" spans="2:2" x14ac:dyDescent="0.25">
      <c r="B1134" s="25"/>
    </row>
    <row r="1135" spans="2:2" x14ac:dyDescent="0.25">
      <c r="B1135" s="25"/>
    </row>
    <row r="1136" spans="2:2" x14ac:dyDescent="0.25">
      <c r="B1136" s="25"/>
    </row>
    <row r="1137" spans="2:2" x14ac:dyDescent="0.25">
      <c r="B1137" s="25"/>
    </row>
    <row r="1138" spans="2:2" x14ac:dyDescent="0.25">
      <c r="B1138" s="25"/>
    </row>
    <row r="1139" spans="2:2" x14ac:dyDescent="0.25">
      <c r="B1139" s="25"/>
    </row>
    <row r="1140" spans="2:2" x14ac:dyDescent="0.25">
      <c r="B1140" s="25"/>
    </row>
    <row r="1141" spans="2:2" x14ac:dyDescent="0.25">
      <c r="B1141" s="25"/>
    </row>
    <row r="1142" spans="2:2" x14ac:dyDescent="0.25">
      <c r="B1142" s="25"/>
    </row>
    <row r="1143" spans="2:2" x14ac:dyDescent="0.25">
      <c r="B1143" s="25"/>
    </row>
    <row r="1144" spans="2:2" x14ac:dyDescent="0.25">
      <c r="B1144" s="25"/>
    </row>
    <row r="1145" spans="2:2" x14ac:dyDescent="0.25">
      <c r="B1145" s="25"/>
    </row>
    <row r="1146" spans="2:2" x14ac:dyDescent="0.25">
      <c r="B1146" s="25"/>
    </row>
    <row r="1147" spans="2:2" x14ac:dyDescent="0.25">
      <c r="B1147" s="25"/>
    </row>
    <row r="1148" spans="2:2" x14ac:dyDescent="0.25">
      <c r="B1148" s="25"/>
    </row>
    <row r="1149" spans="2:2" x14ac:dyDescent="0.25">
      <c r="B1149" s="25"/>
    </row>
    <row r="1150" spans="2:2" x14ac:dyDescent="0.25">
      <c r="B1150" s="25"/>
    </row>
    <row r="1151" spans="2:2" x14ac:dyDescent="0.25">
      <c r="B1151" s="25"/>
    </row>
    <row r="1152" spans="2:2" x14ac:dyDescent="0.25">
      <c r="B1152" s="25"/>
    </row>
    <row r="1153" spans="2:2" x14ac:dyDescent="0.25">
      <c r="B1153" s="25"/>
    </row>
    <row r="1154" spans="2:2" x14ac:dyDescent="0.25">
      <c r="B1154" s="25"/>
    </row>
    <row r="1155" spans="2:2" x14ac:dyDescent="0.25">
      <c r="B1155" s="25"/>
    </row>
    <row r="1156" spans="2:2" x14ac:dyDescent="0.25">
      <c r="B1156" s="25"/>
    </row>
    <row r="1157" spans="2:2" x14ac:dyDescent="0.25">
      <c r="B1157" s="25"/>
    </row>
    <row r="1158" spans="2:2" x14ac:dyDescent="0.25">
      <c r="B1158" s="25"/>
    </row>
    <row r="1159" spans="2:2" x14ac:dyDescent="0.25">
      <c r="B1159" s="25"/>
    </row>
    <row r="1160" spans="2:2" x14ac:dyDescent="0.25">
      <c r="B1160" s="25"/>
    </row>
    <row r="1161" spans="2:2" x14ac:dyDescent="0.25">
      <c r="B1161" s="25"/>
    </row>
    <row r="1162" spans="2:2" x14ac:dyDescent="0.25">
      <c r="B1162" s="25"/>
    </row>
    <row r="1163" spans="2:2" x14ac:dyDescent="0.25">
      <c r="B1163" s="25"/>
    </row>
    <row r="1164" spans="2:2" x14ac:dyDescent="0.25">
      <c r="B1164" s="25"/>
    </row>
    <row r="1165" spans="2:2" x14ac:dyDescent="0.25">
      <c r="B1165" s="25"/>
    </row>
    <row r="1166" spans="2:2" x14ac:dyDescent="0.25">
      <c r="B1166" s="25"/>
    </row>
    <row r="1167" spans="2:2" x14ac:dyDescent="0.25">
      <c r="B1167" s="25"/>
    </row>
    <row r="1168" spans="2:2" x14ac:dyDescent="0.25">
      <c r="B1168" s="25"/>
    </row>
    <row r="1169" spans="2:2" x14ac:dyDescent="0.25">
      <c r="B1169" s="25"/>
    </row>
    <row r="1170" spans="2:2" x14ac:dyDescent="0.25">
      <c r="B1170" s="25"/>
    </row>
    <row r="1171" spans="2:2" x14ac:dyDescent="0.25">
      <c r="B1171" s="25"/>
    </row>
    <row r="1172" spans="2:2" x14ac:dyDescent="0.25">
      <c r="B1172" s="25"/>
    </row>
    <row r="1173" spans="2:2" x14ac:dyDescent="0.25">
      <c r="B1173" s="25"/>
    </row>
    <row r="1174" spans="2:2" x14ac:dyDescent="0.25">
      <c r="B1174" s="25"/>
    </row>
    <row r="1175" spans="2:2" x14ac:dyDescent="0.25">
      <c r="B1175" s="25"/>
    </row>
    <row r="1176" spans="2:2" x14ac:dyDescent="0.25">
      <c r="B1176" s="25"/>
    </row>
    <row r="1177" spans="2:2" x14ac:dyDescent="0.25">
      <c r="B1177" s="25"/>
    </row>
    <row r="1178" spans="2:2" x14ac:dyDescent="0.25">
      <c r="B1178" s="25"/>
    </row>
    <row r="1179" spans="2:2" x14ac:dyDescent="0.25">
      <c r="B1179" s="25"/>
    </row>
    <row r="1180" spans="2:2" x14ac:dyDescent="0.25">
      <c r="B1180" s="25"/>
    </row>
    <row r="1181" spans="2:2" x14ac:dyDescent="0.25">
      <c r="B1181" s="25"/>
    </row>
    <row r="1182" spans="2:2" x14ac:dyDescent="0.25">
      <c r="B1182" s="25"/>
    </row>
    <row r="1183" spans="2:2" x14ac:dyDescent="0.25">
      <c r="B1183" s="25"/>
    </row>
    <row r="1184" spans="2:2" x14ac:dyDescent="0.25">
      <c r="B1184" s="25"/>
    </row>
    <row r="1185" spans="2:2" x14ac:dyDescent="0.25">
      <c r="B1185" s="25"/>
    </row>
    <row r="1186" spans="2:2" x14ac:dyDescent="0.25">
      <c r="B1186" s="25"/>
    </row>
    <row r="1187" spans="2:2" x14ac:dyDescent="0.25">
      <c r="B1187" s="25"/>
    </row>
    <row r="1188" spans="2:2" x14ac:dyDescent="0.25">
      <c r="B1188" s="25"/>
    </row>
    <row r="1189" spans="2:2" x14ac:dyDescent="0.25">
      <c r="B1189" s="25"/>
    </row>
    <row r="1190" spans="2:2" x14ac:dyDescent="0.25">
      <c r="B1190" s="25"/>
    </row>
    <row r="1191" spans="2:2" x14ac:dyDescent="0.25">
      <c r="B1191" s="25"/>
    </row>
    <row r="1192" spans="2:2" x14ac:dyDescent="0.25">
      <c r="B1192" s="25"/>
    </row>
    <row r="1193" spans="2:2" x14ac:dyDescent="0.25">
      <c r="B1193" s="25"/>
    </row>
    <row r="1194" spans="2:2" x14ac:dyDescent="0.25">
      <c r="B1194" s="25"/>
    </row>
    <row r="1195" spans="2:2" x14ac:dyDescent="0.25">
      <c r="B1195" s="25"/>
    </row>
    <row r="1196" spans="2:2" x14ac:dyDescent="0.25">
      <c r="B1196" s="25"/>
    </row>
    <row r="1197" spans="2:2" x14ac:dyDescent="0.25">
      <c r="B1197" s="25"/>
    </row>
    <row r="1198" spans="2:2" x14ac:dyDescent="0.25">
      <c r="B1198" s="25"/>
    </row>
    <row r="1199" spans="2:2" x14ac:dyDescent="0.25">
      <c r="B1199" s="25"/>
    </row>
    <row r="1200" spans="2:2" x14ac:dyDescent="0.25">
      <c r="B1200" s="25"/>
    </row>
    <row r="1201" spans="2:2" x14ac:dyDescent="0.25">
      <c r="B1201" s="25"/>
    </row>
    <row r="1202" spans="2:2" x14ac:dyDescent="0.25">
      <c r="B1202" s="25"/>
    </row>
    <row r="1203" spans="2:2" x14ac:dyDescent="0.25">
      <c r="B1203" s="25"/>
    </row>
    <row r="1204" spans="2:2" x14ac:dyDescent="0.25">
      <c r="B1204" s="25"/>
    </row>
    <row r="1205" spans="2:2" x14ac:dyDescent="0.25">
      <c r="B1205" s="25"/>
    </row>
    <row r="1206" spans="2:2" x14ac:dyDescent="0.25">
      <c r="B1206" s="25"/>
    </row>
    <row r="1207" spans="2:2" x14ac:dyDescent="0.25">
      <c r="B1207" s="25"/>
    </row>
    <row r="1208" spans="2:2" x14ac:dyDescent="0.25">
      <c r="B1208" s="25"/>
    </row>
    <row r="1209" spans="2:2" x14ac:dyDescent="0.25">
      <c r="B1209" s="25"/>
    </row>
    <row r="1210" spans="2:2" x14ac:dyDescent="0.25">
      <c r="B1210" s="25"/>
    </row>
    <row r="1211" spans="2:2" x14ac:dyDescent="0.25">
      <c r="B1211" s="25"/>
    </row>
    <row r="1212" spans="2:2" x14ac:dyDescent="0.25">
      <c r="B1212" s="25"/>
    </row>
    <row r="1213" spans="2:2" x14ac:dyDescent="0.25">
      <c r="B1213" s="25"/>
    </row>
    <row r="1214" spans="2:2" x14ac:dyDescent="0.25">
      <c r="B1214" s="25"/>
    </row>
    <row r="1215" spans="2:2" x14ac:dyDescent="0.25">
      <c r="B1215" s="25"/>
    </row>
    <row r="1216" spans="2:2" x14ac:dyDescent="0.25">
      <c r="B1216" s="25"/>
    </row>
    <row r="1217" spans="2:2" x14ac:dyDescent="0.25">
      <c r="B1217" s="25"/>
    </row>
    <row r="1218" spans="2:2" x14ac:dyDescent="0.25">
      <c r="B1218" s="25"/>
    </row>
    <row r="1219" spans="2:2" x14ac:dyDescent="0.25">
      <c r="B1219" s="25"/>
    </row>
    <row r="1220" spans="2:2" x14ac:dyDescent="0.25">
      <c r="B1220" s="25"/>
    </row>
    <row r="1221" spans="2:2" x14ac:dyDescent="0.25">
      <c r="B1221" s="25"/>
    </row>
    <row r="1222" spans="2:2" x14ac:dyDescent="0.25">
      <c r="B1222" s="25"/>
    </row>
    <row r="1223" spans="2:2" x14ac:dyDescent="0.25">
      <c r="B1223" s="25"/>
    </row>
    <row r="1224" spans="2:2" x14ac:dyDescent="0.25">
      <c r="B1224" s="25"/>
    </row>
    <row r="1225" spans="2:2" x14ac:dyDescent="0.25">
      <c r="B1225" s="25"/>
    </row>
    <row r="1226" spans="2:2" x14ac:dyDescent="0.25">
      <c r="B1226" s="25"/>
    </row>
    <row r="1227" spans="2:2" x14ac:dyDescent="0.25">
      <c r="B1227" s="25"/>
    </row>
    <row r="1228" spans="2:2" x14ac:dyDescent="0.25">
      <c r="B1228" s="25"/>
    </row>
    <row r="1229" spans="2:2" x14ac:dyDescent="0.25">
      <c r="B1229" s="25"/>
    </row>
    <row r="1230" spans="2:2" x14ac:dyDescent="0.25">
      <c r="B1230" s="25"/>
    </row>
    <row r="1231" spans="2:2" x14ac:dyDescent="0.25">
      <c r="B1231" s="25"/>
    </row>
    <row r="1232" spans="2:2" x14ac:dyDescent="0.25">
      <c r="B1232" s="25"/>
    </row>
    <row r="1233" spans="2:2" x14ac:dyDescent="0.25">
      <c r="B1233" s="25"/>
    </row>
    <row r="1234" spans="2:2" x14ac:dyDescent="0.25">
      <c r="B1234" s="25"/>
    </row>
    <row r="1235" spans="2:2" x14ac:dyDescent="0.25">
      <c r="B1235" s="25"/>
    </row>
    <row r="1236" spans="2:2" x14ac:dyDescent="0.25">
      <c r="B1236" s="25"/>
    </row>
    <row r="1237" spans="2:2" x14ac:dyDescent="0.25">
      <c r="B1237" s="25"/>
    </row>
    <row r="1238" spans="2:2" x14ac:dyDescent="0.25">
      <c r="B1238" s="25"/>
    </row>
    <row r="1239" spans="2:2" x14ac:dyDescent="0.25">
      <c r="B1239" s="25"/>
    </row>
    <row r="1240" spans="2:2" x14ac:dyDescent="0.25">
      <c r="B1240" s="25"/>
    </row>
    <row r="1241" spans="2:2" x14ac:dyDescent="0.25">
      <c r="B1241" s="25"/>
    </row>
    <row r="1242" spans="2:2" x14ac:dyDescent="0.25">
      <c r="B1242" s="25"/>
    </row>
    <row r="1243" spans="2:2" x14ac:dyDescent="0.25">
      <c r="B1243" s="25"/>
    </row>
    <row r="1244" spans="2:2" x14ac:dyDescent="0.25">
      <c r="B1244" s="25"/>
    </row>
    <row r="1245" spans="2:2" x14ac:dyDescent="0.25">
      <c r="B1245" s="25"/>
    </row>
    <row r="1246" spans="2:2" x14ac:dyDescent="0.25">
      <c r="B1246" s="25"/>
    </row>
    <row r="1247" spans="2:2" x14ac:dyDescent="0.25">
      <c r="B1247" s="25"/>
    </row>
    <row r="1248" spans="2:2" x14ac:dyDescent="0.25">
      <c r="B1248" s="25"/>
    </row>
    <row r="1249" spans="2:2" x14ac:dyDescent="0.25">
      <c r="B1249" s="25"/>
    </row>
    <row r="1250" spans="2:2" x14ac:dyDescent="0.25">
      <c r="B1250" s="25"/>
    </row>
    <row r="1251" spans="2:2" x14ac:dyDescent="0.25">
      <c r="B1251" s="25"/>
    </row>
    <row r="1252" spans="2:2" x14ac:dyDescent="0.25">
      <c r="B1252" s="25"/>
    </row>
    <row r="1253" spans="2:2" x14ac:dyDescent="0.25">
      <c r="B1253" s="25"/>
    </row>
    <row r="1254" spans="2:2" x14ac:dyDescent="0.25">
      <c r="B1254" s="25"/>
    </row>
    <row r="1255" spans="2:2" x14ac:dyDescent="0.25">
      <c r="B1255" s="25"/>
    </row>
    <row r="1256" spans="2:2" x14ac:dyDescent="0.25">
      <c r="B1256" s="25"/>
    </row>
    <row r="1257" spans="2:2" x14ac:dyDescent="0.25">
      <c r="B1257" s="25"/>
    </row>
    <row r="1258" spans="2:2" x14ac:dyDescent="0.25">
      <c r="B1258" s="25"/>
    </row>
    <row r="1259" spans="2:2" x14ac:dyDescent="0.25">
      <c r="B1259" s="25"/>
    </row>
    <row r="1260" spans="2:2" x14ac:dyDescent="0.25">
      <c r="B1260" s="25"/>
    </row>
    <row r="1261" spans="2:2" x14ac:dyDescent="0.25">
      <c r="B1261" s="25"/>
    </row>
    <row r="1262" spans="2:2" x14ac:dyDescent="0.25">
      <c r="B1262" s="25"/>
    </row>
    <row r="1263" spans="2:2" x14ac:dyDescent="0.25">
      <c r="B1263" s="25"/>
    </row>
    <row r="1264" spans="2:2" x14ac:dyDescent="0.25">
      <c r="B1264" s="25"/>
    </row>
    <row r="1265" spans="2:2" x14ac:dyDescent="0.25">
      <c r="B1265" s="25"/>
    </row>
    <row r="1266" spans="2:2" x14ac:dyDescent="0.25">
      <c r="B1266" s="25"/>
    </row>
    <row r="1267" spans="2:2" x14ac:dyDescent="0.25">
      <c r="B1267" s="25"/>
    </row>
    <row r="1268" spans="2:2" x14ac:dyDescent="0.25">
      <c r="B1268" s="25"/>
    </row>
    <row r="1269" spans="2:2" x14ac:dyDescent="0.25">
      <c r="B1269" s="25"/>
    </row>
    <row r="1270" spans="2:2" x14ac:dyDescent="0.25">
      <c r="B1270" s="25"/>
    </row>
    <row r="1271" spans="2:2" x14ac:dyDescent="0.25">
      <c r="B1271" s="25"/>
    </row>
    <row r="1272" spans="2:2" x14ac:dyDescent="0.25">
      <c r="B1272" s="25"/>
    </row>
    <row r="1273" spans="2:2" x14ac:dyDescent="0.25">
      <c r="B1273" s="25"/>
    </row>
    <row r="1274" spans="2:2" x14ac:dyDescent="0.25">
      <c r="B1274" s="25"/>
    </row>
    <row r="1275" spans="2:2" x14ac:dyDescent="0.25">
      <c r="B1275" s="25"/>
    </row>
    <row r="1276" spans="2:2" x14ac:dyDescent="0.25">
      <c r="B1276" s="25"/>
    </row>
    <row r="1277" spans="2:2" x14ac:dyDescent="0.25">
      <c r="B1277" s="25"/>
    </row>
    <row r="1278" spans="2:2" x14ac:dyDescent="0.25">
      <c r="B1278" s="25"/>
    </row>
    <row r="1279" spans="2:2" x14ac:dyDescent="0.25">
      <c r="B1279" s="25"/>
    </row>
    <row r="1280" spans="2:2" x14ac:dyDescent="0.25">
      <c r="B1280" s="25"/>
    </row>
    <row r="1281" spans="2:2" x14ac:dyDescent="0.25">
      <c r="B1281" s="25"/>
    </row>
    <row r="1282" spans="2:2" x14ac:dyDescent="0.25">
      <c r="B1282" s="25"/>
    </row>
    <row r="1283" spans="2:2" x14ac:dyDescent="0.25">
      <c r="B1283" s="25"/>
    </row>
    <row r="1284" spans="2:2" x14ac:dyDescent="0.25">
      <c r="B1284" s="25"/>
    </row>
    <row r="1285" spans="2:2" x14ac:dyDescent="0.25">
      <c r="B1285" s="25"/>
    </row>
    <row r="1286" spans="2:2" x14ac:dyDescent="0.25">
      <c r="B1286" s="25"/>
    </row>
    <row r="1287" spans="2:2" x14ac:dyDescent="0.25">
      <c r="B1287" s="25"/>
    </row>
    <row r="1288" spans="2:2" x14ac:dyDescent="0.25">
      <c r="B1288" s="25"/>
    </row>
    <row r="1289" spans="2:2" x14ac:dyDescent="0.25">
      <c r="B1289" s="25"/>
    </row>
    <row r="1290" spans="2:2" x14ac:dyDescent="0.25">
      <c r="B1290" s="25"/>
    </row>
    <row r="1291" spans="2:2" x14ac:dyDescent="0.25">
      <c r="B1291" s="25"/>
    </row>
    <row r="1292" spans="2:2" x14ac:dyDescent="0.25">
      <c r="B1292" s="25"/>
    </row>
    <row r="1293" spans="2:2" x14ac:dyDescent="0.25">
      <c r="B1293" s="25"/>
    </row>
    <row r="1294" spans="2:2" x14ac:dyDescent="0.25">
      <c r="B1294" s="25"/>
    </row>
    <row r="1295" spans="2:2" x14ac:dyDescent="0.25">
      <c r="B1295" s="25"/>
    </row>
    <row r="1296" spans="2:2" x14ac:dyDescent="0.25">
      <c r="B1296" s="25"/>
    </row>
    <row r="1297" spans="2:2" x14ac:dyDescent="0.25">
      <c r="B1297" s="25"/>
    </row>
    <row r="1298" spans="2:2" x14ac:dyDescent="0.25">
      <c r="B1298" s="25"/>
    </row>
    <row r="1299" spans="2:2" x14ac:dyDescent="0.25">
      <c r="B1299" s="25"/>
    </row>
    <row r="1300" spans="2:2" x14ac:dyDescent="0.25">
      <c r="B1300" s="25"/>
    </row>
    <row r="1301" spans="2:2" x14ac:dyDescent="0.25">
      <c r="B1301" s="25"/>
    </row>
    <row r="1302" spans="2:2" x14ac:dyDescent="0.25">
      <c r="B1302" s="25"/>
    </row>
    <row r="1303" spans="2:2" x14ac:dyDescent="0.25">
      <c r="B1303" s="25"/>
    </row>
    <row r="1304" spans="2:2" x14ac:dyDescent="0.25">
      <c r="B1304" s="25"/>
    </row>
    <row r="1305" spans="2:2" x14ac:dyDescent="0.25">
      <c r="B1305" s="25"/>
    </row>
    <row r="1306" spans="2:2" x14ac:dyDescent="0.25">
      <c r="B1306" s="25"/>
    </row>
    <row r="1307" spans="2:2" x14ac:dyDescent="0.25">
      <c r="B1307" s="25"/>
    </row>
    <row r="1308" spans="2:2" x14ac:dyDescent="0.25">
      <c r="B1308" s="25"/>
    </row>
    <row r="1309" spans="2:2" x14ac:dyDescent="0.25">
      <c r="B1309" s="25"/>
    </row>
    <row r="1310" spans="2:2" x14ac:dyDescent="0.25">
      <c r="B1310" s="25"/>
    </row>
    <row r="1311" spans="2:2" x14ac:dyDescent="0.25">
      <c r="B1311" s="25"/>
    </row>
    <row r="1312" spans="2:2" x14ac:dyDescent="0.25">
      <c r="B1312" s="25"/>
    </row>
    <row r="1313" spans="2:2" x14ac:dyDescent="0.25">
      <c r="B1313" s="25"/>
    </row>
    <row r="1314" spans="2:2" x14ac:dyDescent="0.25">
      <c r="B1314" s="25"/>
    </row>
    <row r="1315" spans="2:2" x14ac:dyDescent="0.25">
      <c r="B1315" s="25"/>
    </row>
    <row r="1316" spans="2:2" x14ac:dyDescent="0.25">
      <c r="B1316" s="25"/>
    </row>
    <row r="1317" spans="2:2" x14ac:dyDescent="0.25">
      <c r="B1317" s="25"/>
    </row>
    <row r="1318" spans="2:2" x14ac:dyDescent="0.25">
      <c r="B1318" s="25"/>
    </row>
    <row r="1319" spans="2:2" x14ac:dyDescent="0.25">
      <c r="B1319" s="25"/>
    </row>
    <row r="1320" spans="2:2" x14ac:dyDescent="0.25">
      <c r="B1320" s="25"/>
    </row>
    <row r="1321" spans="2:2" x14ac:dyDescent="0.25">
      <c r="B1321" s="25"/>
    </row>
    <row r="1322" spans="2:2" x14ac:dyDescent="0.25">
      <c r="B1322" s="25"/>
    </row>
    <row r="1323" spans="2:2" x14ac:dyDescent="0.25">
      <c r="B1323" s="25"/>
    </row>
    <row r="1324" spans="2:2" x14ac:dyDescent="0.25">
      <c r="B1324" s="25"/>
    </row>
    <row r="1325" spans="2:2" x14ac:dyDescent="0.25">
      <c r="B1325" s="25"/>
    </row>
    <row r="1326" spans="2:2" x14ac:dyDescent="0.25">
      <c r="B1326" s="25"/>
    </row>
    <row r="1327" spans="2:2" x14ac:dyDescent="0.25">
      <c r="B1327" s="25"/>
    </row>
    <row r="1328" spans="2:2" x14ac:dyDescent="0.25">
      <c r="B1328" s="25"/>
    </row>
    <row r="1329" spans="2:2" x14ac:dyDescent="0.25">
      <c r="B1329" s="25"/>
    </row>
    <row r="1330" spans="2:2" x14ac:dyDescent="0.25">
      <c r="B1330" s="25"/>
    </row>
    <row r="1331" spans="2:2" x14ac:dyDescent="0.25">
      <c r="B1331" s="25"/>
    </row>
    <row r="1332" spans="2:2" x14ac:dyDescent="0.25">
      <c r="B1332" s="25"/>
    </row>
    <row r="1333" spans="2:2" x14ac:dyDescent="0.25">
      <c r="B1333" s="25"/>
    </row>
    <row r="1334" spans="2:2" x14ac:dyDescent="0.25">
      <c r="B1334" s="25"/>
    </row>
    <row r="1335" spans="2:2" x14ac:dyDescent="0.25">
      <c r="B1335" s="25"/>
    </row>
    <row r="1336" spans="2:2" x14ac:dyDescent="0.25">
      <c r="B1336" s="25"/>
    </row>
    <row r="1337" spans="2:2" x14ac:dyDescent="0.25">
      <c r="B1337" s="25"/>
    </row>
    <row r="1338" spans="2:2" x14ac:dyDescent="0.25">
      <c r="B1338" s="25"/>
    </row>
    <row r="1339" spans="2:2" x14ac:dyDescent="0.25">
      <c r="B1339" s="25"/>
    </row>
    <row r="1340" spans="2:2" x14ac:dyDescent="0.25">
      <c r="B1340" s="25"/>
    </row>
    <row r="1341" spans="2:2" x14ac:dyDescent="0.25">
      <c r="B1341" s="25"/>
    </row>
    <row r="1342" spans="2:2" x14ac:dyDescent="0.25">
      <c r="B1342" s="25"/>
    </row>
    <row r="1343" spans="2:2" x14ac:dyDescent="0.25">
      <c r="B1343" s="25"/>
    </row>
    <row r="1344" spans="2:2" x14ac:dyDescent="0.25">
      <c r="B1344" s="25"/>
    </row>
    <row r="1345" spans="2:2" x14ac:dyDescent="0.25">
      <c r="B1345" s="25"/>
    </row>
    <row r="1346" spans="2:2" x14ac:dyDescent="0.25">
      <c r="B1346" s="25"/>
    </row>
    <row r="1347" spans="2:2" x14ac:dyDescent="0.25">
      <c r="B1347" s="25"/>
    </row>
    <row r="1348" spans="2:2" x14ac:dyDescent="0.25">
      <c r="B1348" s="25"/>
    </row>
    <row r="1349" spans="2:2" x14ac:dyDescent="0.25">
      <c r="B1349" s="25"/>
    </row>
    <row r="1350" spans="2:2" x14ac:dyDescent="0.25">
      <c r="B1350" s="25"/>
    </row>
    <row r="1351" spans="2:2" x14ac:dyDescent="0.25">
      <c r="B1351" s="25"/>
    </row>
    <row r="1352" spans="2:2" x14ac:dyDescent="0.25">
      <c r="B1352" s="25"/>
    </row>
    <row r="1353" spans="2:2" x14ac:dyDescent="0.25">
      <c r="B1353" s="25"/>
    </row>
    <row r="1354" spans="2:2" x14ac:dyDescent="0.25">
      <c r="B1354" s="25"/>
    </row>
    <row r="1355" spans="2:2" x14ac:dyDescent="0.25">
      <c r="B1355" s="25"/>
    </row>
    <row r="1356" spans="2:2" x14ac:dyDescent="0.25">
      <c r="B1356" s="25"/>
    </row>
    <row r="1357" spans="2:2" x14ac:dyDescent="0.25">
      <c r="B1357" s="25"/>
    </row>
    <row r="1358" spans="2:2" x14ac:dyDescent="0.25">
      <c r="B1358" s="25"/>
    </row>
    <row r="1359" spans="2:2" x14ac:dyDescent="0.25">
      <c r="B1359" s="25"/>
    </row>
    <row r="1360" spans="2:2" x14ac:dyDescent="0.25">
      <c r="B1360" s="25"/>
    </row>
    <row r="1361" spans="2:2" x14ac:dyDescent="0.25">
      <c r="B1361" s="25"/>
    </row>
    <row r="1362" spans="2:2" x14ac:dyDescent="0.25">
      <c r="B1362" s="25"/>
    </row>
    <row r="1363" spans="2:2" x14ac:dyDescent="0.25">
      <c r="B1363" s="25"/>
    </row>
    <row r="1364" spans="2:2" x14ac:dyDescent="0.25">
      <c r="B1364" s="25"/>
    </row>
    <row r="1365" spans="2:2" x14ac:dyDescent="0.25">
      <c r="B1365" s="25"/>
    </row>
    <row r="1366" spans="2:2" x14ac:dyDescent="0.25">
      <c r="B1366" s="25"/>
    </row>
    <row r="1367" spans="2:2" x14ac:dyDescent="0.25">
      <c r="B1367" s="25"/>
    </row>
    <row r="1368" spans="2:2" x14ac:dyDescent="0.25">
      <c r="B1368" s="25"/>
    </row>
    <row r="1369" spans="2:2" x14ac:dyDescent="0.25">
      <c r="B1369" s="25"/>
    </row>
    <row r="1370" spans="2:2" x14ac:dyDescent="0.25">
      <c r="B1370" s="25"/>
    </row>
    <row r="1371" spans="2:2" x14ac:dyDescent="0.25">
      <c r="B1371" s="25"/>
    </row>
    <row r="1372" spans="2:2" x14ac:dyDescent="0.25">
      <c r="B1372" s="25"/>
    </row>
    <row r="1373" spans="2:2" x14ac:dyDescent="0.25">
      <c r="B1373" s="25"/>
    </row>
    <row r="1374" spans="2:2" x14ac:dyDescent="0.25">
      <c r="B1374" s="25"/>
    </row>
    <row r="1375" spans="2:2" x14ac:dyDescent="0.25">
      <c r="B1375" s="25"/>
    </row>
    <row r="1376" spans="2:2" x14ac:dyDescent="0.25">
      <c r="B1376" s="25"/>
    </row>
    <row r="1377" spans="2:2" x14ac:dyDescent="0.25">
      <c r="B1377" s="25"/>
    </row>
    <row r="1378" spans="2:2" x14ac:dyDescent="0.25">
      <c r="B1378" s="25"/>
    </row>
    <row r="1379" spans="2:2" x14ac:dyDescent="0.25">
      <c r="B1379" s="25"/>
    </row>
    <row r="1380" spans="2:2" x14ac:dyDescent="0.25">
      <c r="B1380" s="25"/>
    </row>
    <row r="1381" spans="2:2" x14ac:dyDescent="0.25">
      <c r="B1381" s="25"/>
    </row>
    <row r="1382" spans="2:2" x14ac:dyDescent="0.25">
      <c r="B1382" s="25"/>
    </row>
    <row r="1383" spans="2:2" x14ac:dyDescent="0.25">
      <c r="B1383" s="25"/>
    </row>
    <row r="1384" spans="2:2" x14ac:dyDescent="0.25">
      <c r="B1384" s="25"/>
    </row>
    <row r="1385" spans="2:2" x14ac:dyDescent="0.25">
      <c r="B1385" s="25"/>
    </row>
    <row r="1386" spans="2:2" x14ac:dyDescent="0.25">
      <c r="B1386" s="25"/>
    </row>
    <row r="1387" spans="2:2" x14ac:dyDescent="0.25">
      <c r="B1387" s="25"/>
    </row>
    <row r="1388" spans="2:2" x14ac:dyDescent="0.25">
      <c r="B1388" s="25"/>
    </row>
    <row r="1389" spans="2:2" x14ac:dyDescent="0.25">
      <c r="B1389" s="25"/>
    </row>
    <row r="1390" spans="2:2" x14ac:dyDescent="0.25">
      <c r="B1390" s="25"/>
    </row>
    <row r="1391" spans="2:2" x14ac:dyDescent="0.25">
      <c r="B1391" s="25"/>
    </row>
    <row r="1392" spans="2:2" x14ac:dyDescent="0.25">
      <c r="B1392" s="25"/>
    </row>
    <row r="1393" spans="2:2" x14ac:dyDescent="0.25">
      <c r="B1393" s="25"/>
    </row>
    <row r="1394" spans="2:2" x14ac:dyDescent="0.25">
      <c r="B1394" s="25"/>
    </row>
    <row r="1395" spans="2:2" x14ac:dyDescent="0.25">
      <c r="B1395" s="25"/>
    </row>
    <row r="1396" spans="2:2" x14ac:dyDescent="0.25">
      <c r="B1396" s="25"/>
    </row>
    <row r="1397" spans="2:2" x14ac:dyDescent="0.25">
      <c r="B1397" s="25"/>
    </row>
    <row r="1398" spans="2:2" x14ac:dyDescent="0.25">
      <c r="B1398" s="25"/>
    </row>
    <row r="1399" spans="2:2" x14ac:dyDescent="0.25">
      <c r="B1399" s="25"/>
    </row>
    <row r="1400" spans="2:2" x14ac:dyDescent="0.25">
      <c r="B1400" s="25"/>
    </row>
    <row r="1401" spans="2:2" x14ac:dyDescent="0.25">
      <c r="B1401" s="25"/>
    </row>
    <row r="1402" spans="2:2" x14ac:dyDescent="0.25">
      <c r="B1402" s="25"/>
    </row>
    <row r="1403" spans="2:2" x14ac:dyDescent="0.25">
      <c r="B1403" s="25"/>
    </row>
    <row r="1404" spans="2:2" x14ac:dyDescent="0.25">
      <c r="B1404" s="25"/>
    </row>
    <row r="1405" spans="2:2" x14ac:dyDescent="0.25">
      <c r="B1405" s="25"/>
    </row>
    <row r="1406" spans="2:2" x14ac:dyDescent="0.25">
      <c r="B1406" s="25"/>
    </row>
    <row r="1407" spans="2:2" x14ac:dyDescent="0.25">
      <c r="B1407" s="25"/>
    </row>
    <row r="1408" spans="2:2" x14ac:dyDescent="0.25">
      <c r="B1408" s="25"/>
    </row>
    <row r="1409" spans="2:2" x14ac:dyDescent="0.25">
      <c r="B1409" s="25"/>
    </row>
    <row r="1410" spans="2:2" x14ac:dyDescent="0.25">
      <c r="B1410" s="25"/>
    </row>
    <row r="1411" spans="2:2" x14ac:dyDescent="0.25">
      <c r="B1411" s="25"/>
    </row>
    <row r="1412" spans="2:2" x14ac:dyDescent="0.25">
      <c r="B1412" s="25"/>
    </row>
    <row r="1413" spans="2:2" x14ac:dyDescent="0.25">
      <c r="B1413" s="25"/>
    </row>
    <row r="1414" spans="2:2" x14ac:dyDescent="0.25">
      <c r="B1414" s="25"/>
    </row>
    <row r="1415" spans="2:2" x14ac:dyDescent="0.25">
      <c r="B1415" s="25"/>
    </row>
    <row r="1416" spans="2:2" x14ac:dyDescent="0.25">
      <c r="B1416" s="25"/>
    </row>
    <row r="1417" spans="2:2" x14ac:dyDescent="0.25">
      <c r="B1417" s="25"/>
    </row>
    <row r="1418" spans="2:2" x14ac:dyDescent="0.25">
      <c r="B1418" s="25"/>
    </row>
    <row r="1419" spans="2:2" x14ac:dyDescent="0.25">
      <c r="B1419" s="25"/>
    </row>
    <row r="1420" spans="2:2" x14ac:dyDescent="0.25">
      <c r="B1420" s="25"/>
    </row>
    <row r="1421" spans="2:2" x14ac:dyDescent="0.25">
      <c r="B1421" s="25"/>
    </row>
    <row r="1422" spans="2:2" x14ac:dyDescent="0.25">
      <c r="B1422" s="25"/>
    </row>
    <row r="1423" spans="2:2" x14ac:dyDescent="0.25">
      <c r="B1423" s="25"/>
    </row>
    <row r="1424" spans="2:2" x14ac:dyDescent="0.25">
      <c r="B1424" s="25"/>
    </row>
    <row r="1425" spans="2:2" x14ac:dyDescent="0.25">
      <c r="B1425" s="25"/>
    </row>
    <row r="1426" spans="2:2" x14ac:dyDescent="0.25">
      <c r="B1426" s="25"/>
    </row>
    <row r="1427" spans="2:2" x14ac:dyDescent="0.25">
      <c r="B1427" s="25"/>
    </row>
    <row r="1428" spans="2:2" x14ac:dyDescent="0.25">
      <c r="B1428" s="25"/>
    </row>
    <row r="1429" spans="2:2" x14ac:dyDescent="0.25">
      <c r="B1429" s="25"/>
    </row>
    <row r="1430" spans="2:2" x14ac:dyDescent="0.25">
      <c r="B1430" s="25"/>
    </row>
    <row r="1431" spans="2:2" x14ac:dyDescent="0.25">
      <c r="B1431" s="25"/>
    </row>
    <row r="1432" spans="2:2" x14ac:dyDescent="0.25">
      <c r="B1432" s="25"/>
    </row>
    <row r="1433" spans="2:2" x14ac:dyDescent="0.25">
      <c r="B1433" s="25"/>
    </row>
    <row r="1434" spans="2:2" x14ac:dyDescent="0.25">
      <c r="B1434" s="25"/>
    </row>
    <row r="1435" spans="2:2" x14ac:dyDescent="0.25">
      <c r="B1435" s="25"/>
    </row>
    <row r="1436" spans="2:2" x14ac:dyDescent="0.25">
      <c r="B1436" s="25"/>
    </row>
    <row r="1437" spans="2:2" x14ac:dyDescent="0.25">
      <c r="B1437" s="25"/>
    </row>
    <row r="1438" spans="2:2" x14ac:dyDescent="0.25">
      <c r="B1438" s="25"/>
    </row>
    <row r="1439" spans="2:2" x14ac:dyDescent="0.25">
      <c r="B1439" s="25"/>
    </row>
    <row r="1440" spans="2:2" x14ac:dyDescent="0.25">
      <c r="B1440" s="25"/>
    </row>
    <row r="1441" spans="2:2" x14ac:dyDescent="0.25">
      <c r="B1441" s="25"/>
    </row>
    <row r="1442" spans="2:2" x14ac:dyDescent="0.25">
      <c r="B1442" s="25"/>
    </row>
    <row r="1443" spans="2:2" x14ac:dyDescent="0.25">
      <c r="B1443" s="25"/>
    </row>
    <row r="1444" spans="2:2" x14ac:dyDescent="0.25">
      <c r="B1444" s="25"/>
    </row>
    <row r="1445" spans="2:2" x14ac:dyDescent="0.25">
      <c r="B1445" s="25"/>
    </row>
    <row r="1446" spans="2:2" x14ac:dyDescent="0.25">
      <c r="B1446" s="2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4322"/>
  <sheetViews>
    <sheetView workbookViewId="0">
      <selection activeCell="A5" sqref="A5:B1444"/>
    </sheetView>
  </sheetViews>
  <sheetFormatPr defaultRowHeight="15" x14ac:dyDescent="0.25"/>
  <cols>
    <col min="1" max="1" width="20.140625" style="1" customWidth="1"/>
    <col min="2" max="2" width="13.7109375" customWidth="1"/>
    <col min="3" max="3" width="18.140625" bestFit="1" customWidth="1"/>
    <col min="4" max="4" width="14.140625" bestFit="1" customWidth="1"/>
    <col min="7" max="7" width="14.85546875" bestFit="1" customWidth="1"/>
  </cols>
  <sheetData>
    <row r="2" spans="1:12" x14ac:dyDescent="0.25">
      <c r="B2">
        <f ca="1">IF(ISNUMBER(MATCH(B3,pickSER,0)),MATCH(B3,$C$3:$XFD$3,0),COUNTA($C$3:$XFD$3)+2)</f>
        <v>8</v>
      </c>
    </row>
    <row r="3" spans="1:12" x14ac:dyDescent="0.25">
      <c r="A3" s="1" t="str">
        <f>C3</f>
        <v>DATE-TIME</v>
      </c>
      <c r="B3" t="str">
        <f>serVIEW2nd</f>
        <v>Q_TW-5</v>
      </c>
      <c r="C3" s="1" t="s">
        <v>9</v>
      </c>
      <c r="D3" s="23" t="s">
        <v>52</v>
      </c>
      <c r="E3" s="24" t="s">
        <v>9</v>
      </c>
      <c r="F3" s="23" t="s">
        <v>53</v>
      </c>
      <c r="G3" s="24" t="s">
        <v>9</v>
      </c>
      <c r="H3" s="23" t="s">
        <v>54</v>
      </c>
      <c r="I3" s="24" t="s">
        <v>9</v>
      </c>
      <c r="J3" s="23" t="s">
        <v>55</v>
      </c>
      <c r="K3" t="s">
        <v>9</v>
      </c>
      <c r="L3" t="s">
        <v>56</v>
      </c>
    </row>
    <row r="4" spans="1:12" x14ac:dyDescent="0.25">
      <c r="A4" s="25">
        <f ca="1">IF(LEN(OFFSET(A4,0,$B$2))&gt;0,OFFSET(A4,0,$B$2),IF(ISNUMBER(A3),A3,C4))</f>
        <v>38847.5625</v>
      </c>
      <c r="B4">
        <f ca="1">IF(LEN(OFFSET(B4,0,$B$2))&gt;0,OFFSET(B4,0,$B$2),IF(ISNUMBER(B3),B3,D4))</f>
        <v>0</v>
      </c>
      <c r="C4" s="25">
        <v>38848.000690000001</v>
      </c>
      <c r="D4" s="23">
        <v>0.62400000000002365</v>
      </c>
      <c r="E4" s="25">
        <v>38847.666669999999</v>
      </c>
      <c r="F4" s="23">
        <v>-2.2900000000000205</v>
      </c>
      <c r="G4" s="25">
        <v>38847.666669999999</v>
      </c>
      <c r="H4" s="23">
        <v>0.56200000000001182</v>
      </c>
      <c r="I4" s="25">
        <v>38847.5625</v>
      </c>
      <c r="J4">
        <v>0</v>
      </c>
      <c r="K4" s="25">
        <v>38847.666669999999</v>
      </c>
      <c r="L4">
        <v>1</v>
      </c>
    </row>
    <row r="5" spans="1:12" x14ac:dyDescent="0.25">
      <c r="A5" s="25">
        <f ca="1">IF(LEN(OFFSET(A5,0,$B$2))&gt;0,OFFSET(A5,0,$B$2),IF(ISNUMBER(A4),A4,C5))</f>
        <v>38847.5625</v>
      </c>
      <c r="B5">
        <f t="shared" ref="B5" ca="1" si="0">IF(LEN(OFFSET(B5,0,$B$2))&gt;0,OFFSET(B5,0,$B$2),IF(ISNUMBER(B4),B4,D5))</f>
        <v>19.210526316731116</v>
      </c>
      <c r="C5" s="25">
        <v>38848.001389999998</v>
      </c>
      <c r="D5" s="23">
        <v>0.6260000000000332</v>
      </c>
      <c r="E5" s="25">
        <v>38847.6875</v>
      </c>
      <c r="F5" s="23">
        <v>-2.1569999999999823</v>
      </c>
      <c r="G5" s="25">
        <v>38847.6875</v>
      </c>
      <c r="H5" s="23">
        <v>0.56900000000001683</v>
      </c>
      <c r="I5" s="25">
        <v>38847.5625</v>
      </c>
      <c r="J5">
        <v>19.210526316731116</v>
      </c>
      <c r="K5" s="25">
        <v>38850.665970000002</v>
      </c>
      <c r="L5">
        <v>1</v>
      </c>
    </row>
    <row r="6" spans="1:12" x14ac:dyDescent="0.25">
      <c r="A6" s="25">
        <f t="shared" ref="A6:A69" ca="1" si="1">IF(LEN(OFFSET(A6,0,$B$2))&gt;0,OFFSET(A6,0,$B$2),IF(ISNUMBER(A5),A5,C6))</f>
        <v>38847.575636574074</v>
      </c>
      <c r="B6">
        <f t="shared" ref="B6:B69" ca="1" si="2">IF(LEN(OFFSET(B6,0,$B$2))&gt;0,OFFSET(B6,0,$B$2),IF(ISNUMBER(B5),B5,D6))</f>
        <v>19.210526316731116</v>
      </c>
      <c r="C6" s="25">
        <v>38848.002079999998</v>
      </c>
      <c r="D6" s="23">
        <v>0.6279999999999859</v>
      </c>
      <c r="E6" s="25">
        <v>38847.708330000001</v>
      </c>
      <c r="F6" s="23">
        <v>-1.9950000000000001</v>
      </c>
      <c r="G6" s="25">
        <v>38847.708330000001</v>
      </c>
      <c r="H6" s="23">
        <v>0.56900000000001683</v>
      </c>
      <c r="I6" s="25">
        <v>38847.575636574074</v>
      </c>
      <c r="J6">
        <v>19.210526316731116</v>
      </c>
    </row>
    <row r="7" spans="1:12" x14ac:dyDescent="0.25">
      <c r="A7" s="25">
        <f t="shared" ca="1" si="1"/>
        <v>38847.575694444444</v>
      </c>
      <c r="B7">
        <f t="shared" ca="1" si="2"/>
        <v>20.000000039581209</v>
      </c>
      <c r="C7" s="25">
        <v>38848.002780000003</v>
      </c>
      <c r="D7" s="23">
        <v>0.63100000000002865</v>
      </c>
      <c r="E7" s="25">
        <v>38847.729169999999</v>
      </c>
      <c r="F7" s="23">
        <v>-1.8430000000000177</v>
      </c>
      <c r="G7" s="25">
        <v>38847.729169999999</v>
      </c>
      <c r="H7" s="23">
        <v>0.56400000000002137</v>
      </c>
      <c r="I7" s="25">
        <v>38847.575694444444</v>
      </c>
      <c r="J7">
        <v>20.000000039581209</v>
      </c>
    </row>
    <row r="8" spans="1:12" x14ac:dyDescent="0.25">
      <c r="A8" s="25">
        <f t="shared" ca="1" si="1"/>
        <v>38847.577025462961</v>
      </c>
      <c r="B8">
        <f t="shared" ca="1" si="2"/>
        <v>20.000000039581209</v>
      </c>
      <c r="C8" s="25">
        <v>38848.003470000003</v>
      </c>
      <c r="D8" s="23">
        <v>0.6330000000000382</v>
      </c>
      <c r="E8" s="25">
        <v>38847.75</v>
      </c>
      <c r="F8" s="23">
        <v>-1.6440000000000055</v>
      </c>
      <c r="G8" s="25">
        <v>38847.75</v>
      </c>
      <c r="H8" s="23">
        <v>0.54600000000004911</v>
      </c>
      <c r="I8" s="25">
        <v>38847.577025462961</v>
      </c>
      <c r="J8">
        <v>20.000000039581209</v>
      </c>
    </row>
    <row r="9" spans="1:12" x14ac:dyDescent="0.25">
      <c r="A9" s="25">
        <f t="shared" ca="1" si="1"/>
        <v>38847.57708333333</v>
      </c>
      <c r="B9">
        <f t="shared" ca="1" si="2"/>
        <v>17.499999988795025</v>
      </c>
      <c r="C9" s="25">
        <v>38848.00417</v>
      </c>
      <c r="D9" s="23">
        <v>0.63499999999999091</v>
      </c>
      <c r="E9" s="25">
        <v>38847.770830000001</v>
      </c>
      <c r="F9" s="23">
        <v>-1.4619999999999891</v>
      </c>
      <c r="G9" s="25">
        <v>38847.770830000001</v>
      </c>
      <c r="H9" s="23">
        <v>0.56400000000002137</v>
      </c>
      <c r="I9" s="25">
        <v>38847.57708333333</v>
      </c>
      <c r="J9">
        <v>17.499999988795025</v>
      </c>
    </row>
    <row r="10" spans="1:12" x14ac:dyDescent="0.25">
      <c r="A10" s="25">
        <f t="shared" ca="1" si="1"/>
        <v>38847.57980324074</v>
      </c>
      <c r="B10">
        <f t="shared" ca="1" si="2"/>
        <v>17.499999988795025</v>
      </c>
      <c r="C10" s="25">
        <v>38848.004860000001</v>
      </c>
      <c r="D10" s="23">
        <v>0.6330000000000382</v>
      </c>
      <c r="E10" s="25">
        <v>38847.791669999999</v>
      </c>
      <c r="F10" s="23">
        <v>-1.2239999999999895</v>
      </c>
      <c r="G10" s="25">
        <v>38847.791669999999</v>
      </c>
      <c r="H10" s="23">
        <v>0.56400000000002137</v>
      </c>
      <c r="I10" s="25">
        <v>38847.57980324074</v>
      </c>
      <c r="J10">
        <v>17.499999988795025</v>
      </c>
    </row>
    <row r="11" spans="1:12" x14ac:dyDescent="0.25">
      <c r="A11" s="25">
        <f t="shared" ca="1" si="1"/>
        <v>38847.579861111109</v>
      </c>
      <c r="B11">
        <f t="shared" ca="1" si="2"/>
        <v>15.00000000349246</v>
      </c>
      <c r="C11" s="25">
        <v>38848.005559999998</v>
      </c>
      <c r="D11" s="23">
        <v>0.63499999999999091</v>
      </c>
      <c r="E11" s="25">
        <v>38847.8125</v>
      </c>
      <c r="F11" s="23">
        <v>-1.0830000000000268</v>
      </c>
      <c r="G11" s="25">
        <v>38847.8125</v>
      </c>
      <c r="H11" s="23">
        <v>0.55800000000004957</v>
      </c>
      <c r="I11" s="25">
        <v>38847.579861111109</v>
      </c>
      <c r="J11">
        <v>15.00000000349246</v>
      </c>
    </row>
    <row r="12" spans="1:12" x14ac:dyDescent="0.25">
      <c r="A12" s="25">
        <f t="shared" ca="1" si="1"/>
        <v>38847.581886574073</v>
      </c>
      <c r="B12">
        <f t="shared" ca="1" si="2"/>
        <v>15.00000000349246</v>
      </c>
      <c r="C12" s="25">
        <v>38848.006249999999</v>
      </c>
      <c r="D12" s="23">
        <v>0.63800000000003365</v>
      </c>
      <c r="E12" s="25">
        <v>38847.833330000001</v>
      </c>
      <c r="F12" s="23">
        <v>-0.90300000000002001</v>
      </c>
      <c r="G12" s="25">
        <v>38847.833330000001</v>
      </c>
      <c r="H12" s="23">
        <v>0.55800000000004957</v>
      </c>
      <c r="I12" s="25">
        <v>38847.581886574073</v>
      </c>
      <c r="J12">
        <v>15.00000000349246</v>
      </c>
    </row>
    <row r="13" spans="1:12" x14ac:dyDescent="0.25">
      <c r="A13" s="25">
        <f t="shared" ca="1" si="1"/>
        <v>38847.581944444442</v>
      </c>
      <c r="B13">
        <f t="shared" ca="1" si="2"/>
        <v>17.499999942956492</v>
      </c>
      <c r="C13" s="25">
        <v>38848.006939999999</v>
      </c>
      <c r="D13" s="23">
        <v>0.63800000000003365</v>
      </c>
      <c r="E13" s="25">
        <v>38847.854169999999</v>
      </c>
      <c r="F13" s="23">
        <v>-0.7459999999999809</v>
      </c>
      <c r="G13" s="25">
        <v>38847.854169999999</v>
      </c>
      <c r="H13" s="23">
        <v>0.56400000000002137</v>
      </c>
      <c r="I13" s="25">
        <v>38847.581944444442</v>
      </c>
      <c r="J13">
        <v>17.499999942956492</v>
      </c>
    </row>
    <row r="14" spans="1:12" x14ac:dyDescent="0.25">
      <c r="A14" s="25">
        <f t="shared" ca="1" si="1"/>
        <v>38847.583275462966</v>
      </c>
      <c r="B14">
        <f t="shared" ca="1" si="2"/>
        <v>17.499999942956492</v>
      </c>
      <c r="C14" s="25">
        <v>38848.007640000003</v>
      </c>
      <c r="D14" s="23">
        <v>0.63800000000003365</v>
      </c>
      <c r="E14" s="25">
        <v>38847.875</v>
      </c>
      <c r="F14" s="23">
        <v>-0.61200000000002319</v>
      </c>
      <c r="G14" s="25">
        <v>38847.875</v>
      </c>
      <c r="H14" s="23">
        <v>0.58100000000001728</v>
      </c>
      <c r="I14" s="25">
        <v>38847.583275462966</v>
      </c>
      <c r="J14">
        <v>17.499999942956492</v>
      </c>
    </row>
    <row r="15" spans="1:12" x14ac:dyDescent="0.25">
      <c r="A15" s="25">
        <f t="shared" ca="1" si="1"/>
        <v>38847.583333333336</v>
      </c>
      <c r="B15">
        <f t="shared" ca="1" si="2"/>
        <v>43.333333343422659</v>
      </c>
      <c r="C15" s="25">
        <v>38848.008329999997</v>
      </c>
      <c r="D15" s="23">
        <v>0.64199999999999591</v>
      </c>
      <c r="E15" s="25">
        <v>38847.895830000001</v>
      </c>
      <c r="F15" s="23">
        <v>-0.43599999999997863</v>
      </c>
      <c r="G15" s="25">
        <v>38847.895830000001</v>
      </c>
      <c r="H15" s="23">
        <v>0.59000000000003183</v>
      </c>
      <c r="I15" s="25">
        <v>38847.583333333336</v>
      </c>
      <c r="J15">
        <v>43.333333343422659</v>
      </c>
    </row>
    <row r="16" spans="1:12" x14ac:dyDescent="0.25">
      <c r="A16" s="25">
        <f t="shared" ca="1" si="1"/>
        <v>38847.585358796299</v>
      </c>
      <c r="B16">
        <f t="shared" ca="1" si="2"/>
        <v>43.333333343422659</v>
      </c>
      <c r="C16" s="25">
        <v>38848.009030000001</v>
      </c>
      <c r="D16" s="23">
        <v>0.64199999999999591</v>
      </c>
      <c r="E16" s="25">
        <v>38847.916669999999</v>
      </c>
      <c r="F16" s="23">
        <v>-0.3720000000000141</v>
      </c>
      <c r="G16" s="25">
        <v>38847.916669999999</v>
      </c>
      <c r="H16" s="23">
        <v>0.59700000000003683</v>
      </c>
      <c r="I16" s="25">
        <v>38847.585358796299</v>
      </c>
      <c r="J16">
        <v>43.333333343422659</v>
      </c>
    </row>
    <row r="17" spans="1:10" x14ac:dyDescent="0.25">
      <c r="A17" s="25">
        <f t="shared" ca="1" si="1"/>
        <v>38847.585416666669</v>
      </c>
      <c r="B17">
        <f t="shared" ca="1" si="2"/>
        <v>41.111111120683034</v>
      </c>
      <c r="C17" s="25">
        <v>38848.009720000002</v>
      </c>
      <c r="D17" s="23">
        <v>0.64199999999999591</v>
      </c>
      <c r="E17" s="25">
        <v>38847.9375</v>
      </c>
      <c r="F17" s="23">
        <v>-0.26999999999998181</v>
      </c>
      <c r="G17" s="25">
        <v>38847.9375</v>
      </c>
      <c r="H17" s="23">
        <v>0.61299999999999955</v>
      </c>
      <c r="I17" s="25">
        <v>38847.585416666669</v>
      </c>
      <c r="J17">
        <v>41.111111120683034</v>
      </c>
    </row>
    <row r="18" spans="1:10" x14ac:dyDescent="0.25">
      <c r="A18" s="25">
        <f t="shared" ca="1" si="1"/>
        <v>38847.591608796298</v>
      </c>
      <c r="B18">
        <f t="shared" ca="1" si="2"/>
        <v>41.111111120683034</v>
      </c>
      <c r="C18" s="25">
        <v>38848.010419999999</v>
      </c>
      <c r="D18" s="23">
        <v>0.64500000000003865</v>
      </c>
      <c r="E18" s="25">
        <v>38847.958330000001</v>
      </c>
      <c r="F18" s="23">
        <v>-0.16399999999998727</v>
      </c>
      <c r="G18" s="25">
        <v>38847.958330000001</v>
      </c>
      <c r="H18" s="23">
        <v>0.61100000000004684</v>
      </c>
      <c r="I18" s="25">
        <v>38847.591608796298</v>
      </c>
      <c r="J18">
        <v>41.111111120683034</v>
      </c>
    </row>
    <row r="19" spans="1:10" x14ac:dyDescent="0.25">
      <c r="A19" s="25">
        <f t="shared" ca="1" si="1"/>
        <v>38847.591666666667</v>
      </c>
      <c r="B19">
        <f t="shared" ca="1" si="2"/>
        <v>39.90909089304099</v>
      </c>
      <c r="C19" s="25">
        <v>38848.011109999999</v>
      </c>
      <c r="D19" s="23">
        <v>0.64699999999999136</v>
      </c>
      <c r="E19" s="25">
        <v>38847.979169999999</v>
      </c>
      <c r="F19" s="23">
        <v>-2.0000000000095497E-3</v>
      </c>
      <c r="G19" s="25">
        <v>38847.979169999999</v>
      </c>
      <c r="H19" s="23">
        <v>0.63800000000003365</v>
      </c>
      <c r="I19" s="25">
        <v>38847.591666666667</v>
      </c>
      <c r="J19">
        <v>39.90909089304099</v>
      </c>
    </row>
    <row r="20" spans="1:10" x14ac:dyDescent="0.25">
      <c r="A20" s="25">
        <f t="shared" ca="1" si="1"/>
        <v>38847.59924768519</v>
      </c>
      <c r="B20">
        <f t="shared" ca="1" si="2"/>
        <v>39.90909089304099</v>
      </c>
      <c r="C20" s="25">
        <v>38848.011810000004</v>
      </c>
      <c r="D20" s="23">
        <v>0.64699999999999136</v>
      </c>
      <c r="E20" s="25">
        <v>38848</v>
      </c>
      <c r="F20" s="23">
        <v>6.0000000000002274E-2</v>
      </c>
      <c r="G20" s="25">
        <v>38848</v>
      </c>
      <c r="H20" s="23">
        <v>0.65700000000003911</v>
      </c>
      <c r="I20" s="25">
        <v>38847.59924768519</v>
      </c>
      <c r="J20">
        <v>39.90909089304099</v>
      </c>
    </row>
    <row r="21" spans="1:10" x14ac:dyDescent="0.25">
      <c r="A21" s="25">
        <f t="shared" ca="1" si="1"/>
        <v>38847.599305555559</v>
      </c>
      <c r="B21">
        <f t="shared" ca="1" si="2"/>
        <v>41.000000009546056</v>
      </c>
      <c r="C21" s="25">
        <v>38848.012499999997</v>
      </c>
      <c r="D21" s="23">
        <v>0.64900000000000091</v>
      </c>
      <c r="E21" s="25">
        <v>38848.020830000001</v>
      </c>
      <c r="F21" s="23">
        <v>0.1220000000000141</v>
      </c>
      <c r="G21" s="25">
        <v>38848.020830000001</v>
      </c>
      <c r="H21" s="23">
        <v>0.66800000000000637</v>
      </c>
      <c r="I21" s="25">
        <v>38847.599305555559</v>
      </c>
      <c r="J21">
        <v>41.000000009546056</v>
      </c>
    </row>
    <row r="22" spans="1:10" x14ac:dyDescent="0.25">
      <c r="A22" s="25">
        <f t="shared" ca="1" si="1"/>
        <v>38847.603414351855</v>
      </c>
      <c r="B22">
        <f t="shared" ca="1" si="2"/>
        <v>41.000000009546056</v>
      </c>
      <c r="C22" s="25">
        <v>38848.013189999998</v>
      </c>
      <c r="D22" s="23">
        <v>0.64699999999999136</v>
      </c>
      <c r="E22" s="25">
        <v>38848.041669999999</v>
      </c>
      <c r="F22" s="23">
        <v>0.125</v>
      </c>
      <c r="G22" s="25">
        <v>38848.041669999999</v>
      </c>
      <c r="H22" s="23">
        <v>0.68900000000002137</v>
      </c>
      <c r="I22" s="25">
        <v>38847.603414351855</v>
      </c>
      <c r="J22">
        <v>41.000000009546056</v>
      </c>
    </row>
    <row r="23" spans="1:10" x14ac:dyDescent="0.25">
      <c r="A23" s="25">
        <f t="shared" ca="1" si="1"/>
        <v>38847.603472222225</v>
      </c>
      <c r="B23">
        <f t="shared" ca="1" si="2"/>
        <v>40.000000288709998</v>
      </c>
      <c r="C23" s="25">
        <v>38848.013890000002</v>
      </c>
      <c r="D23" s="23">
        <v>0.65100000000001046</v>
      </c>
      <c r="E23" s="25">
        <v>38848.0625</v>
      </c>
      <c r="F23" s="23">
        <v>0.19400000000001683</v>
      </c>
      <c r="G23" s="25">
        <v>38848.0625</v>
      </c>
      <c r="H23" s="23">
        <v>0.70300000000003138</v>
      </c>
      <c r="I23" s="25">
        <v>38847.603472222225</v>
      </c>
      <c r="J23">
        <v>40.000000288709998</v>
      </c>
    </row>
    <row r="24" spans="1:10" x14ac:dyDescent="0.25">
      <c r="A24" s="25">
        <f t="shared" ca="1" si="1"/>
        <v>38847.604108796295</v>
      </c>
      <c r="B24">
        <f t="shared" ca="1" si="2"/>
        <v>40.000000288709998</v>
      </c>
      <c r="C24" s="25">
        <v>38848.014580000003</v>
      </c>
      <c r="D24" s="23">
        <v>0.65100000000001046</v>
      </c>
      <c r="E24" s="25">
        <v>38848.083330000001</v>
      </c>
      <c r="F24" s="23">
        <v>0.20299999999997453</v>
      </c>
      <c r="G24" s="25">
        <v>38848.083330000001</v>
      </c>
      <c r="H24" s="23">
        <v>0.71900000000005093</v>
      </c>
      <c r="I24" s="25">
        <v>38847.604108796295</v>
      </c>
      <c r="J24">
        <v>40.000000288709998</v>
      </c>
    </row>
    <row r="25" spans="1:10" x14ac:dyDescent="0.25">
      <c r="A25" s="25">
        <f t="shared" ca="1" si="1"/>
        <v>38847.604166666664</v>
      </c>
      <c r="B25">
        <f t="shared" ca="1" si="2"/>
        <v>62.399999927356845</v>
      </c>
      <c r="C25" s="25">
        <v>38848.01528</v>
      </c>
      <c r="D25" s="23">
        <v>0.65399999999999636</v>
      </c>
      <c r="E25" s="25">
        <v>38848.104169999999</v>
      </c>
      <c r="F25" s="23">
        <v>0.24000000000000909</v>
      </c>
      <c r="G25" s="25">
        <v>38848.104169999999</v>
      </c>
      <c r="H25" s="23">
        <v>0.73300000000000409</v>
      </c>
      <c r="I25" s="25">
        <v>38847.604166666664</v>
      </c>
      <c r="J25">
        <v>62.399999927356845</v>
      </c>
    </row>
    <row r="26" spans="1:10" x14ac:dyDescent="0.25">
      <c r="A26" s="25">
        <f t="shared" ca="1" si="1"/>
        <v>38847.607581018521</v>
      </c>
      <c r="B26">
        <f t="shared" ca="1" si="2"/>
        <v>62.399999927356845</v>
      </c>
      <c r="C26" s="25">
        <v>38848.01597</v>
      </c>
      <c r="D26" s="23">
        <v>0.65600000000000591</v>
      </c>
      <c r="E26" s="25">
        <v>38848.125</v>
      </c>
      <c r="F26" s="23">
        <v>0.14100000000001955</v>
      </c>
      <c r="G26" s="25">
        <v>38848.125</v>
      </c>
      <c r="H26" s="23">
        <v>0.74200000000001864</v>
      </c>
      <c r="I26" s="25">
        <v>38847.607581018521</v>
      </c>
      <c r="J26">
        <v>62.399999927356845</v>
      </c>
    </row>
    <row r="27" spans="1:10" x14ac:dyDescent="0.25">
      <c r="A27" s="25">
        <f t="shared" ca="1" si="1"/>
        <v>38847.607638888891</v>
      </c>
      <c r="B27">
        <f t="shared" ca="1" si="2"/>
        <v>63.285714268874457</v>
      </c>
      <c r="C27" s="25">
        <v>38848.016669999997</v>
      </c>
      <c r="D27" s="23">
        <v>0.65800000000001546</v>
      </c>
      <c r="E27" s="25">
        <v>38848.145830000001</v>
      </c>
      <c r="F27" s="23">
        <v>0.12000000000000455</v>
      </c>
      <c r="G27" s="25">
        <v>38848.145830000001</v>
      </c>
      <c r="H27" s="23">
        <v>0.74200000000001864</v>
      </c>
      <c r="I27" s="25">
        <v>38847.607638888891</v>
      </c>
      <c r="J27">
        <v>63.285714268874457</v>
      </c>
    </row>
    <row r="28" spans="1:10" x14ac:dyDescent="0.25">
      <c r="A28" s="25">
        <f t="shared" ca="1" si="1"/>
        <v>38847.612442129634</v>
      </c>
      <c r="B28">
        <f t="shared" ca="1" si="2"/>
        <v>63.285714268874457</v>
      </c>
      <c r="C28" s="25">
        <v>38848.017359999998</v>
      </c>
      <c r="D28" s="23">
        <v>0.65800000000001546</v>
      </c>
      <c r="E28" s="25">
        <v>38848.166669999999</v>
      </c>
      <c r="F28" s="23">
        <v>4.8999999999978172E-2</v>
      </c>
      <c r="G28" s="25">
        <v>38848.166669999999</v>
      </c>
      <c r="H28" s="23">
        <v>0.74900000000002365</v>
      </c>
      <c r="I28" s="25">
        <v>38847.612442129634</v>
      </c>
      <c r="J28">
        <v>63.285714268874457</v>
      </c>
    </row>
    <row r="29" spans="1:10" x14ac:dyDescent="0.25">
      <c r="A29" s="25">
        <f t="shared" ca="1" si="1"/>
        <v>38847.612500000003</v>
      </c>
      <c r="B29">
        <f t="shared" ca="1" si="2"/>
        <v>63.187500000919492</v>
      </c>
      <c r="C29" s="25">
        <v>38848.018060000002</v>
      </c>
      <c r="D29" s="23">
        <v>0.66100000000000136</v>
      </c>
      <c r="E29" s="25">
        <v>38848.1875</v>
      </c>
      <c r="F29" s="23">
        <v>-3.0000000000029559E-2</v>
      </c>
      <c r="G29" s="25">
        <v>38848.1875</v>
      </c>
      <c r="H29" s="23">
        <v>0.74400000000002819</v>
      </c>
      <c r="I29" s="25">
        <v>38847.612500000003</v>
      </c>
      <c r="J29">
        <v>63.187500000919492</v>
      </c>
    </row>
    <row r="30" spans="1:10" x14ac:dyDescent="0.25">
      <c r="A30" s="25">
        <f t="shared" ca="1" si="1"/>
        <v>38847.623553240745</v>
      </c>
      <c r="B30">
        <f t="shared" ca="1" si="2"/>
        <v>63.187500000919492</v>
      </c>
      <c r="C30" s="25">
        <v>38848.018750000003</v>
      </c>
      <c r="D30" s="23">
        <v>0.66300000000001091</v>
      </c>
      <c r="E30" s="25">
        <v>38848.208330000001</v>
      </c>
      <c r="F30" s="23">
        <v>-0.15199999999998681</v>
      </c>
      <c r="G30" s="25">
        <v>38848.208330000001</v>
      </c>
      <c r="H30" s="23">
        <v>0.74600000000003774</v>
      </c>
      <c r="I30" s="25">
        <v>38847.623553240745</v>
      </c>
      <c r="J30">
        <v>63.187500000919492</v>
      </c>
    </row>
    <row r="31" spans="1:10" x14ac:dyDescent="0.25">
      <c r="A31" s="25">
        <f t="shared" ca="1" si="1"/>
        <v>38847.623611111114</v>
      </c>
      <c r="B31">
        <f t="shared" ca="1" si="2"/>
        <v>61.500000121712219</v>
      </c>
      <c r="C31" s="25">
        <v>38848.019439999996</v>
      </c>
      <c r="D31" s="23">
        <v>0.66300000000001091</v>
      </c>
      <c r="E31" s="25">
        <v>38848.229169999999</v>
      </c>
      <c r="F31" s="23">
        <v>-0.28899999999998727</v>
      </c>
      <c r="G31" s="25">
        <v>38848.229169999999</v>
      </c>
      <c r="H31" s="23">
        <v>0.74200000000001864</v>
      </c>
      <c r="I31" s="25">
        <v>38847.623611111114</v>
      </c>
      <c r="J31">
        <v>61.500000121712219</v>
      </c>
    </row>
    <row r="32" spans="1:10" x14ac:dyDescent="0.25">
      <c r="A32" s="25">
        <f t="shared" ca="1" si="1"/>
        <v>38847.624942129631</v>
      </c>
      <c r="B32">
        <f t="shared" ca="1" si="2"/>
        <v>61.500000121712219</v>
      </c>
      <c r="C32" s="25">
        <v>38848.020140000001</v>
      </c>
      <c r="D32" s="23">
        <v>0.66300000000001091</v>
      </c>
      <c r="E32" s="25">
        <v>38848.25</v>
      </c>
      <c r="F32" s="23">
        <v>-0.35800000000000409</v>
      </c>
      <c r="G32" s="25">
        <v>38848.25</v>
      </c>
      <c r="H32" s="23">
        <v>0.73500000000001364</v>
      </c>
      <c r="I32" s="25">
        <v>38847.624942129631</v>
      </c>
      <c r="J32">
        <v>61.500000121712219</v>
      </c>
    </row>
    <row r="33" spans="1:10" x14ac:dyDescent="0.25">
      <c r="A33" s="25">
        <f t="shared" ca="1" si="1"/>
        <v>38847.625</v>
      </c>
      <c r="B33">
        <f t="shared" ca="1" si="2"/>
        <v>109.76470586280968</v>
      </c>
      <c r="C33" s="25">
        <v>38848.020830000001</v>
      </c>
      <c r="D33" s="23">
        <v>0.66500000000002046</v>
      </c>
      <c r="E33" s="25">
        <v>38848.270830000001</v>
      </c>
      <c r="F33" s="23">
        <v>-0.55599999999998317</v>
      </c>
      <c r="G33" s="25">
        <v>38848.270830000001</v>
      </c>
      <c r="H33" s="23">
        <v>0.73000000000001819</v>
      </c>
      <c r="I33" s="25">
        <v>38847.625</v>
      </c>
      <c r="J33">
        <v>109.76470586280968</v>
      </c>
    </row>
    <row r="34" spans="1:10" x14ac:dyDescent="0.25">
      <c r="A34" s="25">
        <f t="shared" ca="1" si="1"/>
        <v>38847.636747685188</v>
      </c>
      <c r="B34">
        <f t="shared" ca="1" si="2"/>
        <v>109.76470586280968</v>
      </c>
      <c r="C34" s="25">
        <v>38848.021529999998</v>
      </c>
      <c r="D34" s="23">
        <v>0.66800000000000637</v>
      </c>
      <c r="E34" s="25">
        <v>38848.291669999999</v>
      </c>
      <c r="F34" s="23">
        <v>-0.68599999999997863</v>
      </c>
      <c r="G34" s="25">
        <v>38848.291669999999</v>
      </c>
      <c r="H34" s="23">
        <v>0.72100000000000364</v>
      </c>
      <c r="I34" s="25">
        <v>38847.636747685188</v>
      </c>
      <c r="J34">
        <v>109.76470586280968</v>
      </c>
    </row>
    <row r="35" spans="1:10" x14ac:dyDescent="0.25">
      <c r="A35" s="25">
        <f t="shared" ca="1" si="1"/>
        <v>38847.636805555558</v>
      </c>
      <c r="B35">
        <f t="shared" ca="1" si="2"/>
        <v>0</v>
      </c>
      <c r="C35" s="25">
        <v>38848.022219999999</v>
      </c>
      <c r="D35" s="23">
        <v>0.66800000000000637</v>
      </c>
      <c r="E35" s="25">
        <v>38848.3125</v>
      </c>
      <c r="F35" s="23">
        <v>-0.88400000000001455</v>
      </c>
      <c r="G35" s="25">
        <v>38848.3125</v>
      </c>
      <c r="H35" s="23">
        <v>0.70500000000004093</v>
      </c>
      <c r="I35" s="25">
        <v>38847.636805555558</v>
      </c>
      <c r="J35">
        <v>0</v>
      </c>
    </row>
    <row r="36" spans="1:10" x14ac:dyDescent="0.25">
      <c r="A36" s="25">
        <f t="shared" ca="1" si="1"/>
        <v>38847.648553240739</v>
      </c>
      <c r="B36">
        <f t="shared" ca="1" si="2"/>
        <v>0</v>
      </c>
      <c r="C36" s="25">
        <v>38848.022920000003</v>
      </c>
      <c r="D36" s="23">
        <v>0.66300000000001091</v>
      </c>
      <c r="E36" s="25">
        <v>38848.333330000001</v>
      </c>
      <c r="F36" s="23">
        <v>-1.01400000000001</v>
      </c>
      <c r="G36" s="25">
        <v>38848.333330000001</v>
      </c>
      <c r="H36" s="23">
        <v>0.69600000000002638</v>
      </c>
      <c r="I36" s="25">
        <v>38847.648553240739</v>
      </c>
      <c r="J36">
        <v>0</v>
      </c>
    </row>
    <row r="37" spans="1:10" x14ac:dyDescent="0.25">
      <c r="A37" s="25">
        <f t="shared" ca="1" si="1"/>
        <v>38847.648611111108</v>
      </c>
      <c r="B37">
        <f t="shared" ca="1" si="2"/>
        <v>0</v>
      </c>
      <c r="C37" s="25">
        <v>38848.023609999997</v>
      </c>
      <c r="D37" s="23">
        <v>0.66800000000000637</v>
      </c>
      <c r="E37" s="25">
        <v>38848.354169999999</v>
      </c>
      <c r="F37" s="23">
        <v>-1.2189999999999941</v>
      </c>
      <c r="G37" s="25">
        <v>38848.354169999999</v>
      </c>
      <c r="H37" s="23">
        <v>0.70000000000004547</v>
      </c>
      <c r="I37" s="25">
        <v>38847.648611111108</v>
      </c>
      <c r="J37">
        <v>0</v>
      </c>
    </row>
    <row r="38" spans="1:10" x14ac:dyDescent="0.25">
      <c r="A38" s="25">
        <f t="shared" ca="1" si="1"/>
        <v>38847.660358796296</v>
      </c>
      <c r="B38">
        <f t="shared" ca="1" si="2"/>
        <v>0</v>
      </c>
      <c r="C38" s="25">
        <v>38848.024310000001</v>
      </c>
      <c r="D38" s="23">
        <v>0.67000000000001592</v>
      </c>
      <c r="E38" s="25">
        <v>38848.375</v>
      </c>
      <c r="F38" s="23">
        <v>-1.4019999999999868</v>
      </c>
      <c r="G38" s="25">
        <v>38848.375</v>
      </c>
      <c r="H38" s="23">
        <v>0.69100000000003092</v>
      </c>
      <c r="I38" s="25">
        <v>38847.660358796296</v>
      </c>
      <c r="J38">
        <v>0</v>
      </c>
    </row>
    <row r="39" spans="1:10" x14ac:dyDescent="0.25">
      <c r="A39" s="25">
        <f t="shared" ca="1" si="1"/>
        <v>38847.660416666666</v>
      </c>
      <c r="B39">
        <f t="shared" ca="1" si="2"/>
        <v>0</v>
      </c>
      <c r="C39" s="25">
        <v>38848.025000000001</v>
      </c>
      <c r="D39" s="23">
        <v>0.66800000000000637</v>
      </c>
      <c r="E39" s="25">
        <v>38848.395830000001</v>
      </c>
      <c r="F39" s="23">
        <v>-1.5590000000000259</v>
      </c>
      <c r="G39" s="25">
        <v>38848.395830000001</v>
      </c>
      <c r="H39" s="23">
        <v>0.68700000000001182</v>
      </c>
      <c r="I39" s="25">
        <v>38847.660416666666</v>
      </c>
      <c r="J39">
        <v>0</v>
      </c>
    </row>
    <row r="40" spans="1:10" x14ac:dyDescent="0.25">
      <c r="A40" s="25">
        <f t="shared" ca="1" si="1"/>
        <v>38847.672164351854</v>
      </c>
      <c r="B40">
        <f t="shared" ca="1" si="2"/>
        <v>0</v>
      </c>
      <c r="C40" s="25">
        <v>38848.025690000002</v>
      </c>
      <c r="D40" s="23">
        <v>0.67000000000001592</v>
      </c>
      <c r="E40" s="25">
        <v>38848.416669999999</v>
      </c>
      <c r="F40" s="23">
        <v>-1.7250000000000227</v>
      </c>
      <c r="G40" s="25">
        <v>38848.416669999999</v>
      </c>
      <c r="H40" s="23">
        <v>0.67000000000001592</v>
      </c>
      <c r="I40" s="25">
        <v>38847.672164351854</v>
      </c>
      <c r="J40">
        <v>0</v>
      </c>
    </row>
    <row r="41" spans="1:10" x14ac:dyDescent="0.25">
      <c r="A41" s="25">
        <f t="shared" ca="1" si="1"/>
        <v>38847.672222222223</v>
      </c>
      <c r="B41">
        <f t="shared" ca="1" si="2"/>
        <v>0</v>
      </c>
      <c r="C41" s="25">
        <v>38848.026389999999</v>
      </c>
      <c r="D41" s="23">
        <v>0.67500000000001137</v>
      </c>
      <c r="E41" s="25">
        <v>38848.4375</v>
      </c>
      <c r="F41" s="23">
        <v>-1.9350000000000001</v>
      </c>
      <c r="G41" s="25">
        <v>38848.4375</v>
      </c>
      <c r="H41" s="23">
        <v>0.66300000000001091</v>
      </c>
      <c r="I41" s="25">
        <v>38847.672222222223</v>
      </c>
      <c r="J41">
        <v>0</v>
      </c>
    </row>
    <row r="42" spans="1:10" x14ac:dyDescent="0.25">
      <c r="A42" s="25">
        <f t="shared" ca="1" si="1"/>
        <v>38848.416331018518</v>
      </c>
      <c r="B42">
        <f t="shared" ca="1" si="2"/>
        <v>0</v>
      </c>
      <c r="C42" s="25">
        <v>38848.02708</v>
      </c>
      <c r="D42" s="23">
        <v>0.67700000000002092</v>
      </c>
      <c r="E42" s="25">
        <v>38848.458330000001</v>
      </c>
      <c r="F42" s="23">
        <v>-2.0710000000000264</v>
      </c>
      <c r="G42" s="25">
        <v>38848.458330000001</v>
      </c>
      <c r="H42" s="23">
        <v>0.65000000000003411</v>
      </c>
      <c r="I42" s="25">
        <v>38848.416331018518</v>
      </c>
      <c r="J42">
        <v>0</v>
      </c>
    </row>
    <row r="43" spans="1:10" x14ac:dyDescent="0.25">
      <c r="A43" s="25">
        <f t="shared" ca="1" si="1"/>
        <v>38848.416678240741</v>
      </c>
      <c r="B43">
        <f t="shared" ca="1" si="2"/>
        <v>72</v>
      </c>
      <c r="C43" s="25">
        <v>38848.027779999997</v>
      </c>
      <c r="D43" s="23">
        <v>0.67900000000003047</v>
      </c>
      <c r="E43" s="25">
        <v>38848.479169999999</v>
      </c>
      <c r="F43" s="23">
        <v>-2.2139999999999986</v>
      </c>
      <c r="G43" s="25">
        <v>38848.479169999999</v>
      </c>
      <c r="H43" s="23">
        <v>0.6400000000000432</v>
      </c>
      <c r="I43" s="25">
        <v>38848.416678240741</v>
      </c>
      <c r="J43">
        <v>72</v>
      </c>
    </row>
    <row r="44" spans="1:10" x14ac:dyDescent="0.25">
      <c r="A44" s="25">
        <f t="shared" ca="1" si="1"/>
        <v>38848.510081018518</v>
      </c>
      <c r="B44">
        <f t="shared" ca="1" si="2"/>
        <v>72</v>
      </c>
      <c r="C44" s="25">
        <v>38848.028469999997</v>
      </c>
      <c r="D44" s="23">
        <v>0.67700000000002092</v>
      </c>
      <c r="E44" s="25">
        <v>38848.5</v>
      </c>
      <c r="F44" s="23">
        <v>-2.3530000000000086</v>
      </c>
      <c r="G44" s="25">
        <v>38848.5</v>
      </c>
      <c r="H44" s="23">
        <v>0.6360000000000241</v>
      </c>
      <c r="I44" s="25">
        <v>38848.510081018518</v>
      </c>
      <c r="J44">
        <v>72</v>
      </c>
    </row>
    <row r="45" spans="1:10" x14ac:dyDescent="0.25">
      <c r="A45" s="25">
        <f t="shared" ca="1" si="1"/>
        <v>38848.510428240741</v>
      </c>
      <c r="B45">
        <f t="shared" ca="1" si="2"/>
        <v>0</v>
      </c>
      <c r="C45" s="25">
        <v>38848.029170000002</v>
      </c>
      <c r="D45" s="23">
        <v>0.67900000000003047</v>
      </c>
      <c r="E45" s="25">
        <v>38848.520830000001</v>
      </c>
      <c r="F45" s="23">
        <v>-2.4590000000000032</v>
      </c>
      <c r="G45" s="25">
        <v>38848.520830000001</v>
      </c>
      <c r="H45" s="23">
        <v>0.6290000000000191</v>
      </c>
      <c r="I45" s="25">
        <v>38848.510428240741</v>
      </c>
      <c r="J45">
        <v>0</v>
      </c>
    </row>
    <row r="46" spans="1:10" x14ac:dyDescent="0.25">
      <c r="A46" s="25">
        <f t="shared" ca="1" si="1"/>
        <v>38848.520844907405</v>
      </c>
      <c r="B46">
        <f t="shared" ca="1" si="2"/>
        <v>0</v>
      </c>
      <c r="C46" s="25">
        <v>38848.029860000002</v>
      </c>
      <c r="D46" s="23">
        <v>0.67900000000003047</v>
      </c>
      <c r="E46" s="25">
        <v>38848.541669999999</v>
      </c>
      <c r="F46" s="23">
        <v>-2.5540000000000305</v>
      </c>
      <c r="G46" s="25">
        <v>38848.541669999999</v>
      </c>
      <c r="H46" s="23">
        <v>0.61700000000001864</v>
      </c>
      <c r="I46" s="25">
        <v>38848.520844907405</v>
      </c>
      <c r="J46">
        <v>0</v>
      </c>
    </row>
    <row r="47" spans="1:10" x14ac:dyDescent="0.25">
      <c r="A47" s="25">
        <f t="shared" ca="1" si="1"/>
        <v>38848.531261458331</v>
      </c>
      <c r="B47">
        <f t="shared" ca="1" si="2"/>
        <v>0</v>
      </c>
      <c r="C47" s="25">
        <v>38848.030559999999</v>
      </c>
      <c r="D47" s="23">
        <v>0.67900000000003047</v>
      </c>
      <c r="E47" s="25">
        <v>38848.5625</v>
      </c>
      <c r="F47" s="23">
        <v>-2.6089999999999804</v>
      </c>
      <c r="G47" s="25">
        <v>38848.5625</v>
      </c>
      <c r="H47" s="23">
        <v>0.61000000000001364</v>
      </c>
      <c r="I47" s="25">
        <v>38848.531261458331</v>
      </c>
      <c r="J47">
        <v>0</v>
      </c>
    </row>
    <row r="48" spans="1:10" x14ac:dyDescent="0.25">
      <c r="A48" s="25">
        <f t="shared" ca="1" si="1"/>
        <v>38848.541678067129</v>
      </c>
      <c r="B48">
        <f t="shared" ca="1" si="2"/>
        <v>0</v>
      </c>
      <c r="C48" s="25">
        <v>38848.03125</v>
      </c>
      <c r="D48" s="23">
        <v>0.67900000000003047</v>
      </c>
      <c r="E48" s="25">
        <v>38848.583330000001</v>
      </c>
      <c r="F48" s="23">
        <v>-2.6229999999999905</v>
      </c>
      <c r="G48" s="25">
        <v>38848.583330000001</v>
      </c>
      <c r="H48" s="23">
        <v>0.59900000000004638</v>
      </c>
      <c r="I48" s="25">
        <v>38848.541678067129</v>
      </c>
      <c r="J48">
        <v>0</v>
      </c>
    </row>
    <row r="49" spans="1:8" x14ac:dyDescent="0.25">
      <c r="A49" s="25">
        <f t="shared" ca="1" si="1"/>
        <v>38848.541678067129</v>
      </c>
      <c r="B49">
        <f t="shared" ca="1" si="2"/>
        <v>0</v>
      </c>
      <c r="C49" s="25">
        <v>38848.031940000001</v>
      </c>
      <c r="D49" s="23">
        <v>0.68400000000002592</v>
      </c>
      <c r="E49" s="25">
        <v>38848.604169999999</v>
      </c>
      <c r="F49" s="23">
        <v>-2.5980000000000132</v>
      </c>
      <c r="G49" s="25">
        <v>38848.604169999999</v>
      </c>
      <c r="H49" s="23">
        <v>0.59400000000005093</v>
      </c>
    </row>
    <row r="50" spans="1:8" x14ac:dyDescent="0.25">
      <c r="A50" s="25">
        <f t="shared" ca="1" si="1"/>
        <v>38848.541678067129</v>
      </c>
      <c r="B50">
        <f t="shared" ca="1" si="2"/>
        <v>0</v>
      </c>
      <c r="C50" s="25">
        <v>38848.032639999998</v>
      </c>
      <c r="D50" s="23">
        <v>0.68400000000002592</v>
      </c>
      <c r="E50" s="25">
        <v>38848.625</v>
      </c>
      <c r="F50" s="23">
        <v>-2.5720000000000027</v>
      </c>
      <c r="G50" s="25">
        <v>38848.625</v>
      </c>
      <c r="H50" s="23">
        <v>0.59400000000005093</v>
      </c>
    </row>
    <row r="51" spans="1:8" x14ac:dyDescent="0.25">
      <c r="A51" s="25">
        <f t="shared" ca="1" si="1"/>
        <v>38848.541678067129</v>
      </c>
      <c r="B51">
        <f t="shared" ca="1" si="2"/>
        <v>0</v>
      </c>
      <c r="C51" s="25">
        <v>38848.033329999998</v>
      </c>
      <c r="D51" s="23">
        <v>0.68400000000002592</v>
      </c>
      <c r="E51" s="25">
        <v>38848.645830000001</v>
      </c>
      <c r="F51" s="23">
        <v>-2.52800000000002</v>
      </c>
      <c r="G51" s="25">
        <v>38848.645830000001</v>
      </c>
      <c r="H51" s="23">
        <v>0.58700000000004593</v>
      </c>
    </row>
    <row r="52" spans="1:8" x14ac:dyDescent="0.25">
      <c r="A52" s="25">
        <f t="shared" ca="1" si="1"/>
        <v>38848.541678067129</v>
      </c>
      <c r="B52">
        <f t="shared" ca="1" si="2"/>
        <v>0</v>
      </c>
      <c r="C52" s="25">
        <v>38848.034030000003</v>
      </c>
      <c r="D52" s="23">
        <v>0.68400000000002592</v>
      </c>
      <c r="E52" s="25">
        <v>38848.666669999999</v>
      </c>
      <c r="F52" s="23">
        <v>-2.3870000000000005</v>
      </c>
      <c r="G52" s="25">
        <v>38848.666669999999</v>
      </c>
      <c r="H52" s="23">
        <v>0.58100000000001728</v>
      </c>
    </row>
    <row r="53" spans="1:8" x14ac:dyDescent="0.25">
      <c r="A53" s="25">
        <f t="shared" ca="1" si="1"/>
        <v>38848.541678067129</v>
      </c>
      <c r="B53">
        <f t="shared" ca="1" si="2"/>
        <v>0</v>
      </c>
      <c r="C53" s="25">
        <v>38848.034720000003</v>
      </c>
      <c r="D53" s="23">
        <v>0.68600000000003547</v>
      </c>
      <c r="E53" s="25">
        <v>38848.6875</v>
      </c>
      <c r="F53" s="23">
        <v>-2.2839999999999918</v>
      </c>
      <c r="G53" s="25">
        <v>38848.6875</v>
      </c>
      <c r="H53" s="23">
        <v>0.58100000000001728</v>
      </c>
    </row>
    <row r="54" spans="1:8" x14ac:dyDescent="0.25">
      <c r="A54" s="25">
        <f t="shared" ca="1" si="1"/>
        <v>38848.541678067129</v>
      </c>
      <c r="B54">
        <f t="shared" ca="1" si="2"/>
        <v>0</v>
      </c>
      <c r="C54" s="25">
        <v>38848.03542</v>
      </c>
      <c r="D54" s="23">
        <v>0.68799999999998818</v>
      </c>
      <c r="E54" s="25">
        <v>38848.708330000001</v>
      </c>
      <c r="F54" s="23">
        <v>-2.1220000000000141</v>
      </c>
      <c r="G54" s="25">
        <v>38848.708330000001</v>
      </c>
      <c r="H54" s="23">
        <v>0.57800000000003138</v>
      </c>
    </row>
    <row r="55" spans="1:8" x14ac:dyDescent="0.25">
      <c r="A55" s="25">
        <f t="shared" ca="1" si="1"/>
        <v>38848.541678067129</v>
      </c>
      <c r="B55">
        <f t="shared" ca="1" si="2"/>
        <v>0</v>
      </c>
      <c r="C55" s="25">
        <v>38848.036110000001</v>
      </c>
      <c r="D55" s="23">
        <v>0.68799999999998818</v>
      </c>
      <c r="E55" s="25">
        <v>38848.729169999999</v>
      </c>
      <c r="F55" s="23">
        <v>-1.9809999999999945</v>
      </c>
      <c r="G55" s="25">
        <v>38848.729169999999</v>
      </c>
      <c r="H55" s="23">
        <v>0.55700000000001637</v>
      </c>
    </row>
    <row r="56" spans="1:8" x14ac:dyDescent="0.25">
      <c r="A56" s="25">
        <f t="shared" ca="1" si="1"/>
        <v>38848.541678067129</v>
      </c>
      <c r="B56">
        <f t="shared" ca="1" si="2"/>
        <v>0</v>
      </c>
      <c r="C56" s="25">
        <v>38848.036809999998</v>
      </c>
      <c r="D56" s="23">
        <v>0.68799999999998818</v>
      </c>
      <c r="E56" s="25">
        <v>38848.75</v>
      </c>
      <c r="F56" s="23">
        <v>-1.8029999999999973</v>
      </c>
      <c r="G56" s="25">
        <v>38848.75</v>
      </c>
      <c r="H56" s="23">
        <v>0.57400000000001228</v>
      </c>
    </row>
    <row r="57" spans="1:8" x14ac:dyDescent="0.25">
      <c r="A57" s="25">
        <f t="shared" ca="1" si="1"/>
        <v>38848.541678067129</v>
      </c>
      <c r="B57">
        <f t="shared" ca="1" si="2"/>
        <v>0</v>
      </c>
      <c r="C57" s="25">
        <v>38848.037499999999</v>
      </c>
      <c r="D57" s="23">
        <v>0.69100000000003092</v>
      </c>
      <c r="E57" s="25">
        <v>38848.770830000001</v>
      </c>
      <c r="F57" s="23">
        <v>-1.5910000000000082</v>
      </c>
      <c r="G57" s="25">
        <v>38848.770830000001</v>
      </c>
      <c r="H57" s="23">
        <v>0.57100000000002638</v>
      </c>
    </row>
    <row r="58" spans="1:8" x14ac:dyDescent="0.25">
      <c r="A58" s="25">
        <f t="shared" ca="1" si="1"/>
        <v>38848.541678067129</v>
      </c>
      <c r="B58">
        <f t="shared" ca="1" si="2"/>
        <v>0</v>
      </c>
      <c r="C58" s="25">
        <v>38848.038189999999</v>
      </c>
      <c r="D58" s="23">
        <v>0.68799999999998818</v>
      </c>
      <c r="E58" s="25">
        <v>38848.791669999999</v>
      </c>
      <c r="F58" s="23">
        <v>-1.4130000000000109</v>
      </c>
      <c r="G58" s="25">
        <v>38848.791669999999</v>
      </c>
      <c r="H58" s="23">
        <v>0.57800000000003138</v>
      </c>
    </row>
    <row r="59" spans="1:8" x14ac:dyDescent="0.25">
      <c r="A59" s="25">
        <f t="shared" ca="1" si="1"/>
        <v>38848.541678067129</v>
      </c>
      <c r="B59">
        <f t="shared" ca="1" si="2"/>
        <v>0</v>
      </c>
      <c r="C59" s="25">
        <v>38848.038890000003</v>
      </c>
      <c r="D59" s="23">
        <v>0.69100000000003092</v>
      </c>
      <c r="E59" s="25">
        <v>38848.8125</v>
      </c>
      <c r="F59" s="23">
        <v>-1.2490000000000236</v>
      </c>
      <c r="G59" s="25">
        <v>38848.8125</v>
      </c>
      <c r="H59" s="23">
        <v>0.57800000000003138</v>
      </c>
    </row>
    <row r="60" spans="1:8" x14ac:dyDescent="0.25">
      <c r="A60" s="25">
        <f t="shared" ca="1" si="1"/>
        <v>38848.541678067129</v>
      </c>
      <c r="B60">
        <f t="shared" ca="1" si="2"/>
        <v>0</v>
      </c>
      <c r="C60" s="25">
        <v>38848.039579999997</v>
      </c>
      <c r="D60" s="23">
        <v>0.69299999999998363</v>
      </c>
      <c r="E60" s="25">
        <v>38848.833330000001</v>
      </c>
      <c r="F60" s="23">
        <v>-1.0480000000000018</v>
      </c>
      <c r="G60" s="25">
        <v>38848.833330000001</v>
      </c>
      <c r="H60" s="23">
        <v>0.57800000000003138</v>
      </c>
    </row>
    <row r="61" spans="1:8" x14ac:dyDescent="0.25">
      <c r="A61" s="25">
        <f t="shared" ca="1" si="1"/>
        <v>38848.541678067129</v>
      </c>
      <c r="B61">
        <f t="shared" ca="1" si="2"/>
        <v>0</v>
      </c>
      <c r="C61" s="25">
        <v>38848.040280000001</v>
      </c>
      <c r="D61" s="23">
        <v>0.68799999999998818</v>
      </c>
      <c r="E61" s="25">
        <v>38848.854169999999</v>
      </c>
      <c r="F61" s="23">
        <v>-0.83999999999997499</v>
      </c>
      <c r="G61" s="25">
        <v>38848.854169999999</v>
      </c>
      <c r="H61" s="23">
        <v>0.58300000000002683</v>
      </c>
    </row>
    <row r="62" spans="1:8" x14ac:dyDescent="0.25">
      <c r="A62" s="25">
        <f t="shared" ca="1" si="1"/>
        <v>38848.541678067129</v>
      </c>
      <c r="B62">
        <f t="shared" ca="1" si="2"/>
        <v>0</v>
      </c>
      <c r="C62" s="25">
        <v>38848.040970000002</v>
      </c>
      <c r="D62" s="23">
        <v>0.69299999999998363</v>
      </c>
      <c r="E62" s="25">
        <v>38848.875</v>
      </c>
      <c r="F62" s="23">
        <v>-0.70400000000000773</v>
      </c>
      <c r="G62" s="25">
        <v>38848.875</v>
      </c>
      <c r="H62" s="23">
        <v>0.58500000000003638</v>
      </c>
    </row>
    <row r="63" spans="1:8" x14ac:dyDescent="0.25">
      <c r="A63" s="25">
        <f t="shared" ca="1" si="1"/>
        <v>38848.541678067129</v>
      </c>
      <c r="B63">
        <f t="shared" ca="1" si="2"/>
        <v>0</v>
      </c>
      <c r="C63" s="25">
        <v>38848.041669999999</v>
      </c>
      <c r="D63" s="23">
        <v>0.69499999999999318</v>
      </c>
      <c r="E63" s="25">
        <v>38848.895830000001</v>
      </c>
      <c r="F63" s="23">
        <v>-0.53800000000001091</v>
      </c>
      <c r="G63" s="25">
        <v>38848.895830000001</v>
      </c>
      <c r="H63" s="23">
        <v>0.59400000000005093</v>
      </c>
    </row>
    <row r="64" spans="1:8" x14ac:dyDescent="0.25">
      <c r="A64" s="25">
        <f t="shared" ca="1" si="1"/>
        <v>38848.541678067129</v>
      </c>
      <c r="B64">
        <f t="shared" ca="1" si="2"/>
        <v>0</v>
      </c>
      <c r="C64" s="25">
        <v>38848.042359999999</v>
      </c>
      <c r="D64" s="23">
        <v>0.69499999999999318</v>
      </c>
      <c r="E64" s="25">
        <v>38848.916669999999</v>
      </c>
      <c r="F64" s="23">
        <v>-0.40399999999999636</v>
      </c>
      <c r="G64" s="25">
        <v>38848.916669999999</v>
      </c>
      <c r="H64" s="23">
        <v>0.60400000000004184</v>
      </c>
    </row>
    <row r="65" spans="1:8" x14ac:dyDescent="0.25">
      <c r="A65" s="25">
        <f t="shared" ca="1" si="1"/>
        <v>38848.541678067129</v>
      </c>
      <c r="B65">
        <f t="shared" ca="1" si="2"/>
        <v>0</v>
      </c>
      <c r="C65" s="25">
        <v>38848.043060000004</v>
      </c>
      <c r="D65" s="23">
        <v>0.69800000000003593</v>
      </c>
      <c r="E65" s="25">
        <v>38848.9375</v>
      </c>
      <c r="F65" s="23">
        <v>-0.24900000000002365</v>
      </c>
      <c r="G65" s="25">
        <v>38848.9375</v>
      </c>
      <c r="H65" s="23">
        <v>0.6220000000000141</v>
      </c>
    </row>
    <row r="66" spans="1:8" x14ac:dyDescent="0.25">
      <c r="A66" s="25">
        <f t="shared" ca="1" si="1"/>
        <v>38848.541678067129</v>
      </c>
      <c r="B66">
        <f t="shared" ca="1" si="2"/>
        <v>0</v>
      </c>
      <c r="C66" s="25">
        <v>38848.043749999997</v>
      </c>
      <c r="D66" s="23">
        <v>0.69800000000003593</v>
      </c>
      <c r="E66" s="25">
        <v>38848.958330000001</v>
      </c>
      <c r="F66" s="23">
        <v>-0.11099999999999</v>
      </c>
      <c r="G66" s="25">
        <v>38848.958330000001</v>
      </c>
      <c r="H66" s="23">
        <v>0.62700000000000955</v>
      </c>
    </row>
    <row r="67" spans="1:8" x14ac:dyDescent="0.25">
      <c r="A67" s="25">
        <f t="shared" ca="1" si="1"/>
        <v>38848.541678067129</v>
      </c>
      <c r="B67">
        <f t="shared" ca="1" si="2"/>
        <v>0</v>
      </c>
      <c r="C67" s="25">
        <v>38848.044439999998</v>
      </c>
      <c r="D67" s="23">
        <v>0.69800000000003593</v>
      </c>
      <c r="E67" s="25">
        <v>38848.979169999999</v>
      </c>
      <c r="F67" s="23">
        <v>-3.6999999999977717E-2</v>
      </c>
      <c r="G67" s="25">
        <v>38848.979169999999</v>
      </c>
      <c r="H67" s="23">
        <v>0.63100000000002865</v>
      </c>
    </row>
    <row r="68" spans="1:8" x14ac:dyDescent="0.25">
      <c r="A68" s="25">
        <f t="shared" ca="1" si="1"/>
        <v>38848.541678067129</v>
      </c>
      <c r="B68">
        <f t="shared" ca="1" si="2"/>
        <v>0</v>
      </c>
      <c r="C68" s="25">
        <v>38848.045140000002</v>
      </c>
      <c r="D68" s="23">
        <v>0.69299999999998363</v>
      </c>
      <c r="E68" s="25">
        <v>38849</v>
      </c>
      <c r="F68" s="23">
        <v>4.8999999999978172E-2</v>
      </c>
      <c r="G68" s="25">
        <v>38849</v>
      </c>
      <c r="H68" s="23">
        <v>0.65700000000003911</v>
      </c>
    </row>
    <row r="69" spans="1:8" x14ac:dyDescent="0.25">
      <c r="A69" s="25">
        <f t="shared" ca="1" si="1"/>
        <v>38848.541678067129</v>
      </c>
      <c r="B69">
        <f t="shared" ca="1" si="2"/>
        <v>0</v>
      </c>
      <c r="C69" s="25">
        <v>38848.045830000003</v>
      </c>
      <c r="D69" s="23">
        <v>0.69999999999998863</v>
      </c>
      <c r="E69" s="25">
        <v>38849.020830000001</v>
      </c>
      <c r="F69" s="23">
        <v>0.12700000000000955</v>
      </c>
      <c r="G69" s="25">
        <v>38849.020830000001</v>
      </c>
      <c r="H69" s="23">
        <v>0.67700000000002092</v>
      </c>
    </row>
    <row r="70" spans="1:8" x14ac:dyDescent="0.25">
      <c r="A70" s="25">
        <f t="shared" ref="A70:A133" ca="1" si="3">IF(LEN(OFFSET(A70,0,$B$2))&gt;0,OFFSET(A70,0,$B$2),IF(ISNUMBER(A69),A69,C70))</f>
        <v>38848.541678067129</v>
      </c>
      <c r="B70">
        <f t="shared" ref="B70:B133" ca="1" si="4">IF(LEN(OFFSET(B70,0,$B$2))&gt;0,OFFSET(B70,0,$B$2),IF(ISNUMBER(B69),B69,D70))</f>
        <v>0</v>
      </c>
      <c r="C70" s="25">
        <v>38848.04653</v>
      </c>
      <c r="D70" s="23">
        <v>0.69999999999998863</v>
      </c>
      <c r="E70" s="25">
        <v>38849.041669999999</v>
      </c>
      <c r="F70" s="23">
        <v>0.2470000000000141</v>
      </c>
      <c r="G70" s="25">
        <v>38849.041669999999</v>
      </c>
      <c r="H70" s="23">
        <v>0.69600000000002638</v>
      </c>
    </row>
    <row r="71" spans="1:8" x14ac:dyDescent="0.25">
      <c r="A71" s="25">
        <f t="shared" ca="1" si="3"/>
        <v>38848.541678067129</v>
      </c>
      <c r="B71">
        <f t="shared" ca="1" si="4"/>
        <v>0</v>
      </c>
      <c r="C71" s="25">
        <v>38848.04722</v>
      </c>
      <c r="D71" s="23">
        <v>0.69999999999998863</v>
      </c>
      <c r="E71" s="25">
        <v>38849.0625</v>
      </c>
      <c r="F71" s="23">
        <v>0.32600000000002183</v>
      </c>
      <c r="G71" s="25">
        <v>38849.0625</v>
      </c>
      <c r="H71" s="23">
        <v>0.70700000000005048</v>
      </c>
    </row>
    <row r="72" spans="1:8" x14ac:dyDescent="0.25">
      <c r="A72" s="25">
        <f t="shared" ca="1" si="3"/>
        <v>38848.541678067129</v>
      </c>
      <c r="B72">
        <f t="shared" ca="1" si="4"/>
        <v>0</v>
      </c>
      <c r="C72" s="25">
        <v>38848.047919999997</v>
      </c>
      <c r="D72" s="23">
        <v>0.69999999999998863</v>
      </c>
      <c r="E72" s="25">
        <v>38849.083330000001</v>
      </c>
      <c r="F72" s="23">
        <v>0.39900000000000091</v>
      </c>
      <c r="G72" s="25">
        <v>38849.083330000001</v>
      </c>
      <c r="H72" s="23">
        <v>0.71200000000004593</v>
      </c>
    </row>
    <row r="73" spans="1:8" x14ac:dyDescent="0.25">
      <c r="A73" s="25">
        <f t="shared" ca="1" si="3"/>
        <v>38848.541678067129</v>
      </c>
      <c r="B73">
        <f t="shared" ca="1" si="4"/>
        <v>0</v>
      </c>
      <c r="C73" s="25">
        <v>38848.048609999998</v>
      </c>
      <c r="D73" s="23">
        <v>0.70199999999999818</v>
      </c>
      <c r="E73" s="25">
        <v>38849.104169999999</v>
      </c>
      <c r="F73" s="23">
        <v>0.45499999999998408</v>
      </c>
      <c r="G73" s="25">
        <v>38849.104169999999</v>
      </c>
      <c r="H73" s="23">
        <v>0.74200000000001864</v>
      </c>
    </row>
    <row r="74" spans="1:8" x14ac:dyDescent="0.25">
      <c r="A74" s="25">
        <f t="shared" ca="1" si="3"/>
        <v>38848.541678067129</v>
      </c>
      <c r="B74">
        <f t="shared" ca="1" si="4"/>
        <v>0</v>
      </c>
      <c r="C74" s="25">
        <v>38848.049310000002</v>
      </c>
      <c r="D74" s="23">
        <v>0.70199999999999818</v>
      </c>
      <c r="E74" s="25">
        <v>38849.125</v>
      </c>
      <c r="F74" s="23">
        <v>0.36500000000000909</v>
      </c>
      <c r="G74" s="25">
        <v>38849.125</v>
      </c>
      <c r="H74" s="23">
        <v>0.74600000000003774</v>
      </c>
    </row>
    <row r="75" spans="1:8" x14ac:dyDescent="0.25">
      <c r="A75" s="25">
        <f t="shared" ca="1" si="3"/>
        <v>38848.541678067129</v>
      </c>
      <c r="B75">
        <f t="shared" ca="1" si="4"/>
        <v>0</v>
      </c>
      <c r="C75" s="25">
        <v>38848.050000000003</v>
      </c>
      <c r="D75" s="23">
        <v>0.70199999999999818</v>
      </c>
      <c r="E75" s="25">
        <v>38849.145830000001</v>
      </c>
      <c r="F75" s="23">
        <v>0.36299999999999955</v>
      </c>
      <c r="G75" s="25">
        <v>38849.145830000001</v>
      </c>
      <c r="H75" s="23">
        <v>0.75600000000002865</v>
      </c>
    </row>
    <row r="76" spans="1:8" x14ac:dyDescent="0.25">
      <c r="A76" s="25">
        <f t="shared" ca="1" si="3"/>
        <v>38848.541678067129</v>
      </c>
      <c r="B76">
        <f t="shared" ca="1" si="4"/>
        <v>0</v>
      </c>
      <c r="C76" s="25">
        <v>38848.050689999996</v>
      </c>
      <c r="D76" s="23">
        <v>0.70499999999998408</v>
      </c>
      <c r="E76" s="25">
        <v>38849.166669999999</v>
      </c>
      <c r="F76" s="23">
        <v>0.33899999999999864</v>
      </c>
      <c r="G76" s="25">
        <v>38849.166669999999</v>
      </c>
      <c r="H76" s="23">
        <v>0.76000000000004775</v>
      </c>
    </row>
    <row r="77" spans="1:8" x14ac:dyDescent="0.25">
      <c r="A77" s="25">
        <f t="shared" ca="1" si="3"/>
        <v>38848.541678067129</v>
      </c>
      <c r="B77">
        <f t="shared" ca="1" si="4"/>
        <v>0</v>
      </c>
      <c r="C77" s="25">
        <v>38848.051390000001</v>
      </c>
      <c r="D77" s="23">
        <v>0.70400000000000773</v>
      </c>
      <c r="E77" s="25">
        <v>38849.1875</v>
      </c>
      <c r="F77" s="23">
        <v>0.21499999999997499</v>
      </c>
      <c r="G77" s="25">
        <v>38849.1875</v>
      </c>
      <c r="H77" s="23">
        <v>0.77900000000005321</v>
      </c>
    </row>
    <row r="78" spans="1:8" x14ac:dyDescent="0.25">
      <c r="A78" s="25">
        <f t="shared" ca="1" si="3"/>
        <v>38848.541678067129</v>
      </c>
      <c r="B78">
        <f t="shared" ca="1" si="4"/>
        <v>0</v>
      </c>
      <c r="C78" s="25">
        <v>38848.052080000001</v>
      </c>
      <c r="D78" s="23">
        <v>0.70199999999999818</v>
      </c>
      <c r="E78" s="25">
        <v>38849.208330000001</v>
      </c>
      <c r="F78" s="23">
        <v>0.12700000000000955</v>
      </c>
      <c r="G78" s="25">
        <v>38849.208330000001</v>
      </c>
      <c r="H78" s="23">
        <v>0.77600000000001046</v>
      </c>
    </row>
    <row r="79" spans="1:8" x14ac:dyDescent="0.25">
      <c r="A79" s="25">
        <f t="shared" ca="1" si="3"/>
        <v>38848.541678067129</v>
      </c>
      <c r="B79">
        <f t="shared" ca="1" si="4"/>
        <v>0</v>
      </c>
      <c r="C79" s="25">
        <v>38848.052779999998</v>
      </c>
      <c r="D79" s="23">
        <v>0.70699999999999363</v>
      </c>
      <c r="E79" s="25">
        <v>38849.229169999999</v>
      </c>
      <c r="F79" s="23">
        <v>3.1999999999982265E-2</v>
      </c>
      <c r="G79" s="25">
        <v>38849.229169999999</v>
      </c>
      <c r="H79" s="23">
        <v>0.77400000000000091</v>
      </c>
    </row>
    <row r="80" spans="1:8" x14ac:dyDescent="0.25">
      <c r="A80" s="25">
        <f t="shared" ca="1" si="3"/>
        <v>38848.541678067129</v>
      </c>
      <c r="B80">
        <f t="shared" ca="1" si="4"/>
        <v>0</v>
      </c>
      <c r="C80" s="25">
        <v>38848.053469999999</v>
      </c>
      <c r="D80" s="23">
        <v>0.70699999999999363</v>
      </c>
      <c r="E80" s="25">
        <v>38849.25</v>
      </c>
      <c r="F80" s="23">
        <v>-8.100000000001728E-2</v>
      </c>
      <c r="G80" s="25">
        <v>38849.25</v>
      </c>
      <c r="H80" s="23">
        <v>0.76700000000005275</v>
      </c>
    </row>
    <row r="81" spans="1:8" x14ac:dyDescent="0.25">
      <c r="A81" s="25">
        <f t="shared" ca="1" si="3"/>
        <v>38848.541678067129</v>
      </c>
      <c r="B81">
        <f t="shared" ca="1" si="4"/>
        <v>0</v>
      </c>
      <c r="C81" s="25">
        <v>38848.054170000003</v>
      </c>
      <c r="D81" s="23">
        <v>0.70699999999999363</v>
      </c>
      <c r="E81" s="25">
        <v>38849.270830000001</v>
      </c>
      <c r="F81" s="23">
        <v>-0.22399999999998954</v>
      </c>
      <c r="G81" s="25">
        <v>38849.270830000001</v>
      </c>
      <c r="H81" s="23">
        <v>0.7650000000000432</v>
      </c>
    </row>
    <row r="82" spans="1:8" x14ac:dyDescent="0.25">
      <c r="A82" s="25">
        <f t="shared" ca="1" si="3"/>
        <v>38848.541678067129</v>
      </c>
      <c r="B82">
        <f t="shared" ca="1" si="4"/>
        <v>0</v>
      </c>
      <c r="C82" s="25">
        <v>38848.054859999997</v>
      </c>
      <c r="D82" s="23">
        <v>0.70699999999999363</v>
      </c>
      <c r="E82" s="25">
        <v>38849.291669999999</v>
      </c>
      <c r="F82" s="23">
        <v>-0.36200000000002319</v>
      </c>
      <c r="G82" s="25">
        <v>38849.291669999999</v>
      </c>
      <c r="H82" s="23">
        <v>0.76700000000005275</v>
      </c>
    </row>
    <row r="83" spans="1:8" x14ac:dyDescent="0.25">
      <c r="A83" s="25">
        <f t="shared" ca="1" si="3"/>
        <v>38848.541678067129</v>
      </c>
      <c r="B83">
        <f t="shared" ca="1" si="4"/>
        <v>0</v>
      </c>
      <c r="C83" s="25">
        <v>38848.055560000001</v>
      </c>
      <c r="D83" s="23">
        <v>0.70900000000000318</v>
      </c>
      <c r="E83" s="25">
        <v>38849.3125</v>
      </c>
      <c r="F83" s="23">
        <v>-0.5029999999999859</v>
      </c>
      <c r="G83" s="25">
        <v>38849.3125</v>
      </c>
      <c r="H83" s="23">
        <v>0.76900000000000546</v>
      </c>
    </row>
    <row r="84" spans="1:8" x14ac:dyDescent="0.25">
      <c r="A84" s="25">
        <f t="shared" ca="1" si="3"/>
        <v>38848.541678067129</v>
      </c>
      <c r="B84">
        <f t="shared" ca="1" si="4"/>
        <v>0</v>
      </c>
      <c r="C84" s="25">
        <v>38848.056250000001</v>
      </c>
      <c r="D84" s="23">
        <v>0.71100000000001273</v>
      </c>
      <c r="E84" s="25">
        <v>38849.333330000001</v>
      </c>
      <c r="F84" s="23">
        <v>-0.70199999999999818</v>
      </c>
      <c r="G84" s="25">
        <v>38849.333330000001</v>
      </c>
      <c r="H84" s="23">
        <v>0.76200000000000045</v>
      </c>
    </row>
    <row r="85" spans="1:8" x14ac:dyDescent="0.25">
      <c r="A85" s="25">
        <f t="shared" ca="1" si="3"/>
        <v>38848.541678067129</v>
      </c>
      <c r="B85">
        <f t="shared" ca="1" si="4"/>
        <v>0</v>
      </c>
      <c r="C85" s="25">
        <v>38848.056940000002</v>
      </c>
      <c r="D85" s="23">
        <v>0.71100000000001273</v>
      </c>
      <c r="E85" s="25">
        <v>38849.354169999999</v>
      </c>
      <c r="F85" s="23">
        <v>-0.86099999999999</v>
      </c>
      <c r="G85" s="25">
        <v>38849.354169999999</v>
      </c>
      <c r="H85" s="23">
        <v>0.74400000000002819</v>
      </c>
    </row>
    <row r="86" spans="1:8" x14ac:dyDescent="0.25">
      <c r="A86" s="25">
        <f t="shared" ca="1" si="3"/>
        <v>38848.541678067129</v>
      </c>
      <c r="B86">
        <f t="shared" ca="1" si="4"/>
        <v>0</v>
      </c>
      <c r="C86" s="25">
        <v>38848.057639999999</v>
      </c>
      <c r="D86" s="23">
        <v>0.71100000000001273</v>
      </c>
      <c r="E86" s="25">
        <v>38849.375</v>
      </c>
      <c r="F86" s="23">
        <v>-1.0459999999999923</v>
      </c>
      <c r="G86" s="25">
        <v>38849.375</v>
      </c>
      <c r="H86" s="23">
        <v>0.73900000000003274</v>
      </c>
    </row>
    <row r="87" spans="1:8" x14ac:dyDescent="0.25">
      <c r="A87" s="25">
        <f t="shared" ca="1" si="3"/>
        <v>38848.541678067129</v>
      </c>
      <c r="B87">
        <f t="shared" ca="1" si="4"/>
        <v>0</v>
      </c>
      <c r="C87" s="25">
        <v>38848.05833</v>
      </c>
      <c r="D87" s="23">
        <v>0.71100000000001273</v>
      </c>
      <c r="E87" s="25">
        <v>38849.395830000001</v>
      </c>
      <c r="F87" s="23">
        <v>-1.2189999999999941</v>
      </c>
      <c r="G87" s="25">
        <v>38849.395830000001</v>
      </c>
      <c r="H87" s="23">
        <v>0.72599999999999909</v>
      </c>
    </row>
    <row r="88" spans="1:8" x14ac:dyDescent="0.25">
      <c r="A88" s="25">
        <f t="shared" ca="1" si="3"/>
        <v>38848.541678067129</v>
      </c>
      <c r="B88">
        <f t="shared" ca="1" si="4"/>
        <v>0</v>
      </c>
      <c r="C88" s="25">
        <v>38848.059029999997</v>
      </c>
      <c r="D88" s="23">
        <v>0.71100000000001273</v>
      </c>
      <c r="E88" s="25">
        <v>38849.416669999999</v>
      </c>
      <c r="F88" s="23">
        <v>-1.4130000000000109</v>
      </c>
      <c r="G88" s="25">
        <v>38849.416669999999</v>
      </c>
      <c r="H88" s="23">
        <v>0.71900000000005093</v>
      </c>
    </row>
    <row r="89" spans="1:8" x14ac:dyDescent="0.25">
      <c r="A89" s="25">
        <f t="shared" ca="1" si="3"/>
        <v>38848.541678067129</v>
      </c>
      <c r="B89">
        <f t="shared" ca="1" si="4"/>
        <v>0</v>
      </c>
      <c r="C89" s="25">
        <v>38848.059719999997</v>
      </c>
      <c r="D89" s="23">
        <v>0.71399999999999864</v>
      </c>
      <c r="E89" s="25">
        <v>38849.4375</v>
      </c>
      <c r="F89" s="23">
        <v>-1.5489999999999782</v>
      </c>
      <c r="G89" s="25">
        <v>38849.4375</v>
      </c>
      <c r="H89" s="23">
        <v>0.70500000000004093</v>
      </c>
    </row>
    <row r="90" spans="1:8" x14ac:dyDescent="0.25">
      <c r="A90" s="25">
        <f t="shared" ca="1" si="3"/>
        <v>38848.541678067129</v>
      </c>
      <c r="B90">
        <f t="shared" ca="1" si="4"/>
        <v>0</v>
      </c>
      <c r="C90" s="25">
        <v>38848.060420000002</v>
      </c>
      <c r="D90" s="23">
        <v>0.71399999999999864</v>
      </c>
      <c r="E90" s="25">
        <v>38849.458330000001</v>
      </c>
      <c r="F90" s="23">
        <v>-1.728999999999985</v>
      </c>
      <c r="G90" s="25">
        <v>38849.458330000001</v>
      </c>
      <c r="H90" s="23">
        <v>0.70300000000003138</v>
      </c>
    </row>
    <row r="91" spans="1:8" x14ac:dyDescent="0.25">
      <c r="A91" s="25">
        <f t="shared" ca="1" si="3"/>
        <v>38848.541678067129</v>
      </c>
      <c r="B91">
        <f t="shared" ca="1" si="4"/>
        <v>0</v>
      </c>
      <c r="C91" s="25">
        <v>38848.061110000002</v>
      </c>
      <c r="D91" s="23">
        <v>0.71600000000000819</v>
      </c>
      <c r="E91" s="25">
        <v>38849.479169999999</v>
      </c>
      <c r="F91" s="23">
        <v>-1.867999999999995</v>
      </c>
      <c r="G91" s="25">
        <v>38849.479169999999</v>
      </c>
      <c r="H91" s="23">
        <v>0.68000000000000682</v>
      </c>
    </row>
    <row r="92" spans="1:8" x14ac:dyDescent="0.25">
      <c r="A92" s="25">
        <f t="shared" ca="1" si="3"/>
        <v>38848.541678067129</v>
      </c>
      <c r="B92">
        <f t="shared" ca="1" si="4"/>
        <v>0</v>
      </c>
      <c r="C92" s="25">
        <v>38848.061809999999</v>
      </c>
      <c r="D92" s="23">
        <v>0.71600000000000819</v>
      </c>
      <c r="E92" s="25">
        <v>38849.5</v>
      </c>
      <c r="F92" s="23">
        <v>-2.0500000000000114</v>
      </c>
      <c r="G92" s="25">
        <v>38849.5</v>
      </c>
      <c r="H92" s="23">
        <v>0.68600000000003547</v>
      </c>
    </row>
    <row r="93" spans="1:8" x14ac:dyDescent="0.25">
      <c r="A93" s="25">
        <f t="shared" ca="1" si="3"/>
        <v>38848.541678067129</v>
      </c>
      <c r="B93">
        <f t="shared" ca="1" si="4"/>
        <v>0</v>
      </c>
      <c r="C93" s="25">
        <v>38848.0625</v>
      </c>
      <c r="D93" s="23">
        <v>0.71100000000001273</v>
      </c>
      <c r="E93" s="25">
        <v>38849.520830000001</v>
      </c>
      <c r="F93" s="23">
        <v>-2.1100000000000136</v>
      </c>
      <c r="G93" s="25">
        <v>38849.520830000001</v>
      </c>
      <c r="H93" s="23">
        <v>0.67500000000001137</v>
      </c>
    </row>
    <row r="94" spans="1:8" x14ac:dyDescent="0.25">
      <c r="A94" s="25">
        <f t="shared" ca="1" si="3"/>
        <v>38848.541678067129</v>
      </c>
      <c r="B94">
        <f t="shared" ca="1" si="4"/>
        <v>0</v>
      </c>
      <c r="C94" s="25">
        <v>38848.063190000001</v>
      </c>
      <c r="D94" s="23">
        <v>0.71600000000000819</v>
      </c>
      <c r="E94" s="25">
        <v>38849.541669999999</v>
      </c>
      <c r="F94" s="23">
        <v>-2.1890000000000214</v>
      </c>
      <c r="G94" s="25">
        <v>38849.541669999999</v>
      </c>
      <c r="H94" s="23">
        <v>0.65200000000004366</v>
      </c>
    </row>
    <row r="95" spans="1:8" x14ac:dyDescent="0.25">
      <c r="A95" s="25">
        <f t="shared" ca="1" si="3"/>
        <v>38848.541678067129</v>
      </c>
      <c r="B95">
        <f t="shared" ca="1" si="4"/>
        <v>0</v>
      </c>
      <c r="C95" s="25">
        <v>38848.063889999998</v>
      </c>
      <c r="D95" s="23">
        <v>0.71100000000001273</v>
      </c>
      <c r="E95" s="25">
        <v>38849.5625</v>
      </c>
      <c r="F95" s="23">
        <v>-2.2099999999999795</v>
      </c>
      <c r="G95" s="25">
        <v>38849.5625</v>
      </c>
      <c r="H95" s="23">
        <v>0.65400000000005321</v>
      </c>
    </row>
    <row r="96" spans="1:8" x14ac:dyDescent="0.25">
      <c r="A96" s="25">
        <f t="shared" ca="1" si="3"/>
        <v>38848.541678067129</v>
      </c>
      <c r="B96">
        <f t="shared" ca="1" si="4"/>
        <v>0</v>
      </c>
      <c r="C96" s="25">
        <v>38848.064579999998</v>
      </c>
      <c r="D96" s="23">
        <v>0.71600000000000819</v>
      </c>
      <c r="E96" s="25">
        <v>38849.583330000001</v>
      </c>
      <c r="F96" s="23">
        <v>-2.1820000000000164</v>
      </c>
      <c r="G96" s="25">
        <v>38849.583330000001</v>
      </c>
      <c r="H96" s="23">
        <v>0.65000000000003411</v>
      </c>
    </row>
    <row r="97" spans="1:8" x14ac:dyDescent="0.25">
      <c r="A97" s="25">
        <f t="shared" ca="1" si="3"/>
        <v>38848.541678067129</v>
      </c>
      <c r="B97">
        <f t="shared" ca="1" si="4"/>
        <v>0</v>
      </c>
      <c r="C97" s="25">
        <v>38848.065280000003</v>
      </c>
      <c r="D97" s="23">
        <v>0.71800000000001774</v>
      </c>
      <c r="E97" s="25">
        <v>38849.604169999999</v>
      </c>
      <c r="F97" s="23">
        <v>-2.1399999999999864</v>
      </c>
      <c r="G97" s="25">
        <v>38849.604169999999</v>
      </c>
      <c r="H97" s="23">
        <v>0.63100000000002865</v>
      </c>
    </row>
    <row r="98" spans="1:8" x14ac:dyDescent="0.25">
      <c r="A98" s="25">
        <f t="shared" ca="1" si="3"/>
        <v>38848.541678067129</v>
      </c>
      <c r="B98">
        <f t="shared" ca="1" si="4"/>
        <v>0</v>
      </c>
      <c r="C98" s="25">
        <v>38848.065970000003</v>
      </c>
      <c r="D98" s="23">
        <v>0.71800000000001774</v>
      </c>
      <c r="E98" s="25">
        <v>38849.625</v>
      </c>
      <c r="F98" s="23">
        <v>-2.089999999999975</v>
      </c>
      <c r="G98" s="25">
        <v>38849.625</v>
      </c>
      <c r="H98" s="23">
        <v>0.6400000000000432</v>
      </c>
    </row>
    <row r="99" spans="1:8" x14ac:dyDescent="0.25">
      <c r="A99" s="25">
        <f t="shared" ca="1" si="3"/>
        <v>38848.541678067129</v>
      </c>
      <c r="B99">
        <f t="shared" ca="1" si="4"/>
        <v>0</v>
      </c>
      <c r="C99" s="25">
        <v>38848.06667</v>
      </c>
      <c r="D99" s="23">
        <v>0.71600000000000819</v>
      </c>
      <c r="E99" s="25">
        <v>38849.645830000001</v>
      </c>
      <c r="F99" s="23">
        <v>-1.9630000000000223</v>
      </c>
      <c r="G99" s="25">
        <v>38849.645830000001</v>
      </c>
      <c r="H99" s="23">
        <v>0.6290000000000191</v>
      </c>
    </row>
    <row r="100" spans="1:8" x14ac:dyDescent="0.25">
      <c r="A100" s="25">
        <f t="shared" ca="1" si="3"/>
        <v>38848.541678067129</v>
      </c>
      <c r="B100">
        <f t="shared" ca="1" si="4"/>
        <v>0</v>
      </c>
      <c r="C100" s="25">
        <v>38848.067360000001</v>
      </c>
      <c r="D100" s="23">
        <v>0.72100000000000364</v>
      </c>
      <c r="E100" s="25">
        <v>38849.666669999999</v>
      </c>
      <c r="F100" s="23">
        <v>-1.8589999999999804</v>
      </c>
      <c r="G100" s="25">
        <v>38849.666669999999</v>
      </c>
      <c r="H100" s="23">
        <v>0.62000000000000455</v>
      </c>
    </row>
    <row r="101" spans="1:8" x14ac:dyDescent="0.25">
      <c r="A101" s="25">
        <f t="shared" ca="1" si="3"/>
        <v>38848.541678067129</v>
      </c>
      <c r="B101">
        <f t="shared" ca="1" si="4"/>
        <v>0</v>
      </c>
      <c r="C101" s="25">
        <v>38848.068059999998</v>
      </c>
      <c r="D101" s="23">
        <v>0.72100000000000364</v>
      </c>
      <c r="E101" s="25">
        <v>38849.6875</v>
      </c>
      <c r="F101" s="23">
        <v>-1.7339999999999804</v>
      </c>
      <c r="G101" s="25">
        <v>38849.6875</v>
      </c>
      <c r="H101" s="23">
        <v>0.6220000000000141</v>
      </c>
    </row>
    <row r="102" spans="1:8" x14ac:dyDescent="0.25">
      <c r="A102" s="25">
        <f t="shared" ca="1" si="3"/>
        <v>38848.541678067129</v>
      </c>
      <c r="B102">
        <f t="shared" ca="1" si="4"/>
        <v>0</v>
      </c>
      <c r="C102" s="25">
        <v>38848.068749999999</v>
      </c>
      <c r="D102" s="23">
        <v>0.72300000000001319</v>
      </c>
      <c r="E102" s="25">
        <v>38849.708330000001</v>
      </c>
      <c r="F102" s="23">
        <v>-1.5590000000000259</v>
      </c>
      <c r="G102" s="25">
        <v>38849.708330000001</v>
      </c>
      <c r="H102" s="23">
        <v>0.59900000000004638</v>
      </c>
    </row>
    <row r="103" spans="1:8" x14ac:dyDescent="0.25">
      <c r="A103" s="25">
        <f t="shared" ca="1" si="3"/>
        <v>38848.541678067129</v>
      </c>
      <c r="B103">
        <f t="shared" ca="1" si="4"/>
        <v>0</v>
      </c>
      <c r="C103" s="25">
        <v>38848.069439999999</v>
      </c>
      <c r="D103" s="23">
        <v>0.72300000000001319</v>
      </c>
      <c r="E103" s="25">
        <v>38849.729169999999</v>
      </c>
      <c r="F103" s="23">
        <v>-1.3810000000000286</v>
      </c>
      <c r="G103" s="25">
        <v>38849.729169999999</v>
      </c>
      <c r="H103" s="23">
        <v>0.62000000000000455</v>
      </c>
    </row>
    <row r="104" spans="1:8" x14ac:dyDescent="0.25">
      <c r="A104" s="25">
        <f t="shared" ca="1" si="3"/>
        <v>38848.541678067129</v>
      </c>
      <c r="B104">
        <f t="shared" ca="1" si="4"/>
        <v>0</v>
      </c>
      <c r="C104" s="25">
        <v>38848.070140000003</v>
      </c>
      <c r="D104" s="23">
        <v>0.72300000000001319</v>
      </c>
      <c r="E104" s="25">
        <v>38849.75</v>
      </c>
      <c r="F104" s="23">
        <v>-1.2099999999999795</v>
      </c>
      <c r="G104" s="25">
        <v>38849.75</v>
      </c>
      <c r="H104" s="23">
        <v>0.61700000000001864</v>
      </c>
    </row>
    <row r="105" spans="1:8" x14ac:dyDescent="0.25">
      <c r="A105" s="25">
        <f t="shared" ca="1" si="3"/>
        <v>38848.541678067129</v>
      </c>
      <c r="B105">
        <f t="shared" ca="1" si="4"/>
        <v>0</v>
      </c>
      <c r="C105" s="25">
        <v>38848.070829999997</v>
      </c>
      <c r="D105" s="23">
        <v>0.72300000000001319</v>
      </c>
      <c r="E105" s="25">
        <v>38849.770830000001</v>
      </c>
      <c r="F105" s="23">
        <v>-1.0760000000000218</v>
      </c>
      <c r="G105" s="25">
        <v>38849.770830000001</v>
      </c>
      <c r="H105" s="23">
        <v>0.61500000000000909</v>
      </c>
    </row>
    <row r="106" spans="1:8" x14ac:dyDescent="0.25">
      <c r="A106" s="25">
        <f t="shared" ca="1" si="3"/>
        <v>38848.541678067129</v>
      </c>
      <c r="B106">
        <f t="shared" ca="1" si="4"/>
        <v>0</v>
      </c>
      <c r="C106" s="25">
        <v>38848.071530000001</v>
      </c>
      <c r="D106" s="23">
        <v>0.72300000000001319</v>
      </c>
      <c r="E106" s="25">
        <v>38849.791669999999</v>
      </c>
      <c r="F106" s="23">
        <v>-0.85700000000002774</v>
      </c>
      <c r="G106" s="25">
        <v>38849.791669999999</v>
      </c>
      <c r="H106" s="23">
        <v>0.61700000000001864</v>
      </c>
    </row>
    <row r="107" spans="1:8" x14ac:dyDescent="0.25">
      <c r="A107" s="25">
        <f t="shared" ca="1" si="3"/>
        <v>38848.541678067129</v>
      </c>
      <c r="B107">
        <f t="shared" ca="1" si="4"/>
        <v>0</v>
      </c>
      <c r="C107" s="25">
        <v>38848.072220000002</v>
      </c>
      <c r="D107" s="23">
        <v>0.72300000000001319</v>
      </c>
      <c r="E107" s="25">
        <v>38849.8125</v>
      </c>
      <c r="F107" s="23">
        <v>-0.72500000000002274</v>
      </c>
      <c r="G107" s="25">
        <v>38849.8125</v>
      </c>
      <c r="H107" s="23">
        <v>0.60400000000004184</v>
      </c>
    </row>
    <row r="108" spans="1:8" x14ac:dyDescent="0.25">
      <c r="A108" s="25">
        <f t="shared" ca="1" si="3"/>
        <v>38848.541678067129</v>
      </c>
      <c r="B108">
        <f t="shared" ca="1" si="4"/>
        <v>0</v>
      </c>
      <c r="C108" s="25">
        <v>38848.072919999999</v>
      </c>
      <c r="D108" s="23">
        <v>0.72500000000002274</v>
      </c>
      <c r="E108" s="25">
        <v>38849.833330000001</v>
      </c>
      <c r="F108" s="23">
        <v>-0.57699999999999818</v>
      </c>
      <c r="G108" s="25">
        <v>38849.833330000001</v>
      </c>
      <c r="H108" s="23">
        <v>0.6220000000000141</v>
      </c>
    </row>
    <row r="109" spans="1:8" x14ac:dyDescent="0.25">
      <c r="A109" s="25">
        <f t="shared" ca="1" si="3"/>
        <v>38848.541678067129</v>
      </c>
      <c r="B109">
        <f t="shared" ca="1" si="4"/>
        <v>0</v>
      </c>
      <c r="C109" s="25">
        <v>38848.073609999999</v>
      </c>
      <c r="D109" s="23">
        <v>0.72500000000002274</v>
      </c>
      <c r="E109" s="25">
        <v>38849.854169999999</v>
      </c>
      <c r="F109" s="23">
        <v>-0.39499999999998181</v>
      </c>
      <c r="G109" s="25">
        <v>38849.854169999999</v>
      </c>
      <c r="H109" s="23">
        <v>0.61000000000001364</v>
      </c>
    </row>
    <row r="110" spans="1:8" x14ac:dyDescent="0.25">
      <c r="A110" s="25">
        <f t="shared" ca="1" si="3"/>
        <v>38848.541678067129</v>
      </c>
      <c r="B110">
        <f t="shared" ca="1" si="4"/>
        <v>0</v>
      </c>
      <c r="C110" s="25">
        <v>38848.074310000004</v>
      </c>
      <c r="D110" s="23">
        <v>0.72500000000002274</v>
      </c>
      <c r="E110" s="25">
        <v>38849.875</v>
      </c>
      <c r="F110" s="23">
        <v>-0.28899999999998727</v>
      </c>
      <c r="G110" s="25">
        <v>38849.875</v>
      </c>
      <c r="H110" s="23">
        <v>0.6430000000000291</v>
      </c>
    </row>
    <row r="111" spans="1:8" x14ac:dyDescent="0.25">
      <c r="A111" s="25">
        <f t="shared" ca="1" si="3"/>
        <v>38848.541678067129</v>
      </c>
      <c r="B111">
        <f t="shared" ca="1" si="4"/>
        <v>0</v>
      </c>
      <c r="C111" s="25">
        <v>38848.074999999997</v>
      </c>
      <c r="D111" s="23">
        <v>0.72500000000002274</v>
      </c>
      <c r="E111" s="25">
        <v>38849.895830000001</v>
      </c>
      <c r="F111" s="23">
        <v>-0.16899999999998272</v>
      </c>
      <c r="G111" s="25">
        <v>38849.895830000001</v>
      </c>
      <c r="H111" s="23">
        <v>0.66800000000000637</v>
      </c>
    </row>
    <row r="112" spans="1:8" x14ac:dyDescent="0.25">
      <c r="A112" s="25">
        <f t="shared" ca="1" si="3"/>
        <v>38848.541678067129</v>
      </c>
      <c r="B112">
        <f t="shared" ca="1" si="4"/>
        <v>0</v>
      </c>
      <c r="C112" s="25">
        <v>38848.075689999998</v>
      </c>
      <c r="D112" s="23">
        <v>0.72700000000003229</v>
      </c>
      <c r="E112" s="25">
        <v>38849.916669999999</v>
      </c>
      <c r="F112" s="23">
        <v>-4.9999999999954525E-3</v>
      </c>
      <c r="G112" s="25">
        <v>38849.916669999999</v>
      </c>
      <c r="H112" s="23">
        <v>0.66800000000000637</v>
      </c>
    </row>
    <row r="113" spans="1:8" x14ac:dyDescent="0.25">
      <c r="A113" s="25">
        <f t="shared" ca="1" si="3"/>
        <v>38848.541678067129</v>
      </c>
      <c r="B113">
        <f t="shared" ca="1" si="4"/>
        <v>0</v>
      </c>
      <c r="C113" s="25">
        <v>38848.076390000002</v>
      </c>
      <c r="D113" s="23">
        <v>0.72800000000000864</v>
      </c>
      <c r="E113" s="25">
        <v>38849.9375</v>
      </c>
      <c r="F113" s="23">
        <v>9.8999999999989541E-2</v>
      </c>
      <c r="G113" s="25">
        <v>38849.9375</v>
      </c>
      <c r="H113" s="23">
        <v>0.68400000000002592</v>
      </c>
    </row>
    <row r="114" spans="1:8" x14ac:dyDescent="0.25">
      <c r="A114" s="25">
        <f t="shared" ca="1" si="3"/>
        <v>38848.541678067129</v>
      </c>
      <c r="B114">
        <f t="shared" ca="1" si="4"/>
        <v>0</v>
      </c>
      <c r="C114" s="25">
        <v>38848.077080000003</v>
      </c>
      <c r="D114" s="23">
        <v>0.72500000000002274</v>
      </c>
      <c r="E114" s="25">
        <v>38849.958330000001</v>
      </c>
      <c r="F114" s="23">
        <v>0.18900000000002137</v>
      </c>
      <c r="G114" s="25">
        <v>38849.958330000001</v>
      </c>
      <c r="H114" s="23">
        <v>0.69300000000004047</v>
      </c>
    </row>
    <row r="115" spans="1:8" x14ac:dyDescent="0.25">
      <c r="A115" s="25">
        <f t="shared" ca="1" si="3"/>
        <v>38848.541678067129</v>
      </c>
      <c r="B115">
        <f t="shared" ca="1" si="4"/>
        <v>0</v>
      </c>
      <c r="C115" s="25">
        <v>38848.07778</v>
      </c>
      <c r="D115" s="23">
        <v>0.72700000000003229</v>
      </c>
      <c r="E115" s="25">
        <v>38849.979169999999</v>
      </c>
      <c r="F115" s="23">
        <v>0.33699999999998909</v>
      </c>
      <c r="G115" s="25">
        <v>38849.979169999999</v>
      </c>
      <c r="H115" s="23">
        <v>0.71200000000004593</v>
      </c>
    </row>
    <row r="116" spans="1:8" x14ac:dyDescent="0.25">
      <c r="A116" s="25">
        <f t="shared" ca="1" si="3"/>
        <v>38848.541678067129</v>
      </c>
      <c r="B116">
        <f t="shared" ca="1" si="4"/>
        <v>0</v>
      </c>
      <c r="C116" s="25">
        <v>38848.07847</v>
      </c>
      <c r="D116" s="23">
        <v>0.72800000000000864</v>
      </c>
      <c r="E116" s="25">
        <v>38850</v>
      </c>
      <c r="F116" s="23">
        <v>0.35599999999999454</v>
      </c>
      <c r="G116" s="25">
        <v>38850</v>
      </c>
      <c r="H116" s="23">
        <v>0.71600000000000819</v>
      </c>
    </row>
    <row r="117" spans="1:8" x14ac:dyDescent="0.25">
      <c r="A117" s="25">
        <f t="shared" ca="1" si="3"/>
        <v>38848.541678067129</v>
      </c>
      <c r="B117">
        <f t="shared" ca="1" si="4"/>
        <v>0</v>
      </c>
      <c r="C117" s="25">
        <v>38848.079169999997</v>
      </c>
      <c r="D117" s="23">
        <v>0.73000000000001819</v>
      </c>
      <c r="E117" s="25">
        <v>38850.020830000001</v>
      </c>
      <c r="F117" s="23">
        <v>0.43900000000002137</v>
      </c>
      <c r="G117" s="25">
        <v>38850.020830000001</v>
      </c>
      <c r="H117" s="23">
        <v>0.73700000000002319</v>
      </c>
    </row>
    <row r="118" spans="1:8" x14ac:dyDescent="0.25">
      <c r="A118" s="25">
        <f t="shared" ca="1" si="3"/>
        <v>38848.541678067129</v>
      </c>
      <c r="B118">
        <f t="shared" ca="1" si="4"/>
        <v>0</v>
      </c>
      <c r="C118" s="25">
        <v>38848.079859999998</v>
      </c>
      <c r="D118" s="23">
        <v>0.72800000000000864</v>
      </c>
      <c r="E118" s="25">
        <v>38850.041669999999</v>
      </c>
      <c r="F118" s="23">
        <v>0.4959999999999809</v>
      </c>
      <c r="G118" s="25">
        <v>38850.041669999999</v>
      </c>
      <c r="H118" s="23">
        <v>0.7580000000000382</v>
      </c>
    </row>
    <row r="119" spans="1:8" x14ac:dyDescent="0.25">
      <c r="A119" s="25">
        <f t="shared" ca="1" si="3"/>
        <v>38848.541678067129</v>
      </c>
      <c r="B119">
        <f t="shared" ca="1" si="4"/>
        <v>0</v>
      </c>
      <c r="C119" s="25">
        <v>38848.080560000002</v>
      </c>
      <c r="D119" s="23">
        <v>0.73000000000001819</v>
      </c>
      <c r="E119" s="25">
        <v>38850.0625</v>
      </c>
      <c r="F119" s="23">
        <v>0.50799999999998136</v>
      </c>
      <c r="G119" s="25">
        <v>38850.0625</v>
      </c>
      <c r="H119" s="23">
        <v>0.77400000000000091</v>
      </c>
    </row>
    <row r="120" spans="1:8" x14ac:dyDescent="0.25">
      <c r="A120" s="25">
        <f t="shared" ca="1" si="3"/>
        <v>38848.541678067129</v>
      </c>
      <c r="B120">
        <f t="shared" ca="1" si="4"/>
        <v>0</v>
      </c>
      <c r="C120" s="25">
        <v>38848.081250000003</v>
      </c>
      <c r="D120" s="23">
        <v>0.73000000000001819</v>
      </c>
      <c r="E120" s="25">
        <v>38850.083330000001</v>
      </c>
      <c r="F120" s="23">
        <v>0.52400000000000091</v>
      </c>
      <c r="G120" s="25">
        <v>38850.083330000001</v>
      </c>
      <c r="H120" s="23">
        <v>0.77900000000005321</v>
      </c>
    </row>
    <row r="121" spans="1:8" x14ac:dyDescent="0.25">
      <c r="A121" s="25">
        <f t="shared" ca="1" si="3"/>
        <v>38848.541678067129</v>
      </c>
      <c r="B121">
        <f t="shared" ca="1" si="4"/>
        <v>0</v>
      </c>
      <c r="C121" s="25">
        <v>38848.081939999996</v>
      </c>
      <c r="D121" s="23">
        <v>0.73200000000002774</v>
      </c>
      <c r="E121" s="25">
        <v>38850.104169999999</v>
      </c>
      <c r="F121" s="23">
        <v>0.53800000000001091</v>
      </c>
      <c r="G121" s="25">
        <v>38850.104169999999</v>
      </c>
      <c r="H121" s="23">
        <v>0.78600000000000136</v>
      </c>
    </row>
    <row r="122" spans="1:8" x14ac:dyDescent="0.25">
      <c r="A122" s="25">
        <f t="shared" ca="1" si="3"/>
        <v>38848.541678067129</v>
      </c>
      <c r="B122">
        <f t="shared" ca="1" si="4"/>
        <v>0</v>
      </c>
      <c r="C122" s="25">
        <v>38848.082640000001</v>
      </c>
      <c r="D122" s="23">
        <v>0.73200000000002774</v>
      </c>
      <c r="E122" s="25">
        <v>38850.125</v>
      </c>
      <c r="F122" s="23">
        <v>0.49200000000001864</v>
      </c>
      <c r="G122" s="25">
        <v>38850.125</v>
      </c>
      <c r="H122" s="23">
        <v>0.79500000000001592</v>
      </c>
    </row>
    <row r="123" spans="1:8" x14ac:dyDescent="0.25">
      <c r="A123" s="25">
        <f t="shared" ca="1" si="3"/>
        <v>38848.541678067129</v>
      </c>
      <c r="B123">
        <f t="shared" ca="1" si="4"/>
        <v>0</v>
      </c>
      <c r="C123" s="25">
        <v>38848.083330000001</v>
      </c>
      <c r="D123" s="23">
        <v>0.73200000000002774</v>
      </c>
      <c r="E123" s="25">
        <v>38850.145830000001</v>
      </c>
      <c r="F123" s="23">
        <v>0.43599999999997863</v>
      </c>
      <c r="G123" s="25">
        <v>38850.145830000001</v>
      </c>
      <c r="H123" s="23">
        <v>0.80400000000003047</v>
      </c>
    </row>
    <row r="124" spans="1:8" x14ac:dyDescent="0.25">
      <c r="A124" s="25">
        <f t="shared" ca="1" si="3"/>
        <v>38848.541678067129</v>
      </c>
      <c r="B124">
        <f t="shared" ca="1" si="4"/>
        <v>0</v>
      </c>
      <c r="C124" s="25">
        <v>38848.084029999998</v>
      </c>
      <c r="D124" s="23">
        <v>0.73200000000002774</v>
      </c>
      <c r="E124" s="25">
        <v>38850.166669999999</v>
      </c>
      <c r="F124" s="23">
        <v>0.31900000000001683</v>
      </c>
      <c r="G124" s="25">
        <v>38850.166669999999</v>
      </c>
      <c r="H124" s="23">
        <v>0.80200000000002092</v>
      </c>
    </row>
    <row r="125" spans="1:8" x14ac:dyDescent="0.25">
      <c r="A125" s="25">
        <f t="shared" ca="1" si="3"/>
        <v>38848.541678067129</v>
      </c>
      <c r="B125">
        <f t="shared" ca="1" si="4"/>
        <v>0</v>
      </c>
      <c r="C125" s="25">
        <v>38848.084719999999</v>
      </c>
      <c r="D125" s="23">
        <v>0.73400000000003729</v>
      </c>
      <c r="E125" s="25">
        <v>38850.1875</v>
      </c>
      <c r="F125" s="23">
        <v>0.2540000000000191</v>
      </c>
      <c r="G125" s="25">
        <v>38850.1875</v>
      </c>
      <c r="H125" s="23">
        <v>0.80400000000003047</v>
      </c>
    </row>
    <row r="126" spans="1:8" x14ac:dyDescent="0.25">
      <c r="A126" s="25">
        <f t="shared" ca="1" si="3"/>
        <v>38848.541678067129</v>
      </c>
      <c r="B126">
        <f t="shared" ca="1" si="4"/>
        <v>0</v>
      </c>
      <c r="C126" s="25">
        <v>38848.085420000003</v>
      </c>
      <c r="D126" s="23">
        <v>0.73400000000003729</v>
      </c>
      <c r="E126" s="25">
        <v>38850.208330000001</v>
      </c>
      <c r="F126" s="23">
        <v>9.1999999999984539E-2</v>
      </c>
      <c r="G126" s="25">
        <v>38850.208330000001</v>
      </c>
      <c r="H126" s="23">
        <v>0.80200000000002092</v>
      </c>
    </row>
    <row r="127" spans="1:8" x14ac:dyDescent="0.25">
      <c r="A127" s="25">
        <f t="shared" ca="1" si="3"/>
        <v>38848.541678067129</v>
      </c>
      <c r="B127">
        <f t="shared" ca="1" si="4"/>
        <v>0</v>
      </c>
      <c r="C127" s="25">
        <v>38848.086109999997</v>
      </c>
      <c r="D127" s="23">
        <v>0.73400000000003729</v>
      </c>
      <c r="E127" s="25">
        <v>38850.229169999999</v>
      </c>
      <c r="F127" s="23">
        <v>-4.399999999998272E-2</v>
      </c>
      <c r="G127" s="25">
        <v>38850.229169999999</v>
      </c>
      <c r="H127" s="23">
        <v>0.80200000000002092</v>
      </c>
    </row>
    <row r="128" spans="1:8" x14ac:dyDescent="0.25">
      <c r="A128" s="25">
        <f t="shared" ca="1" si="3"/>
        <v>38848.541678067129</v>
      </c>
      <c r="B128">
        <f t="shared" ca="1" si="4"/>
        <v>0</v>
      </c>
      <c r="C128" s="25">
        <v>38848.086810000001</v>
      </c>
      <c r="D128" s="23">
        <v>0.73400000000003729</v>
      </c>
      <c r="E128" s="25">
        <v>38850.25</v>
      </c>
      <c r="F128" s="23">
        <v>-0.14800000000002456</v>
      </c>
      <c r="G128" s="25">
        <v>38850.25</v>
      </c>
      <c r="H128" s="23">
        <v>0.80200000000002092</v>
      </c>
    </row>
    <row r="129" spans="1:8" x14ac:dyDescent="0.25">
      <c r="A129" s="25">
        <f t="shared" ca="1" si="3"/>
        <v>38848.541678067129</v>
      </c>
      <c r="B129">
        <f t="shared" ca="1" si="4"/>
        <v>0</v>
      </c>
      <c r="C129" s="25">
        <v>38848.087500000001</v>
      </c>
      <c r="D129" s="23">
        <v>0.73400000000003729</v>
      </c>
      <c r="E129" s="25">
        <v>38850.270830000001</v>
      </c>
      <c r="F129" s="23">
        <v>-0.33499999999997954</v>
      </c>
      <c r="G129" s="25">
        <v>38850.270830000001</v>
      </c>
      <c r="H129" s="23">
        <v>0.79200000000003001</v>
      </c>
    </row>
    <row r="130" spans="1:8" x14ac:dyDescent="0.25">
      <c r="A130" s="25">
        <f t="shared" ca="1" si="3"/>
        <v>38848.541678067129</v>
      </c>
      <c r="B130">
        <f t="shared" ca="1" si="4"/>
        <v>0</v>
      </c>
      <c r="C130" s="25">
        <v>38848.088190000002</v>
      </c>
      <c r="D130" s="23">
        <v>0.73400000000003729</v>
      </c>
      <c r="E130" s="25">
        <v>38850.291669999999</v>
      </c>
      <c r="F130" s="23">
        <v>-0.50799999999998136</v>
      </c>
      <c r="G130" s="25">
        <v>38850.291669999999</v>
      </c>
      <c r="H130" s="23">
        <v>0.78500000000002501</v>
      </c>
    </row>
    <row r="131" spans="1:8" x14ac:dyDescent="0.25">
      <c r="A131" s="25">
        <f t="shared" ca="1" si="3"/>
        <v>38848.541678067129</v>
      </c>
      <c r="B131">
        <f t="shared" ca="1" si="4"/>
        <v>0</v>
      </c>
      <c r="C131" s="25">
        <v>38848.088889999999</v>
      </c>
      <c r="D131" s="23">
        <v>0.73400000000003729</v>
      </c>
      <c r="E131" s="25">
        <v>38850.3125</v>
      </c>
      <c r="F131" s="23">
        <v>-0.69299999999998363</v>
      </c>
      <c r="G131" s="25">
        <v>38850.3125</v>
      </c>
      <c r="H131" s="23">
        <v>0.7650000000000432</v>
      </c>
    </row>
    <row r="132" spans="1:8" x14ac:dyDescent="0.25">
      <c r="A132" s="25">
        <f t="shared" ca="1" si="3"/>
        <v>38848.541678067129</v>
      </c>
      <c r="B132">
        <f t="shared" ca="1" si="4"/>
        <v>0</v>
      </c>
      <c r="C132" s="25">
        <v>38848.08958</v>
      </c>
      <c r="D132" s="23">
        <v>0.73400000000003729</v>
      </c>
      <c r="E132" s="25">
        <v>38850.333330000001</v>
      </c>
      <c r="F132" s="23">
        <v>-0.85000000000002274</v>
      </c>
      <c r="G132" s="25">
        <v>38850.333330000001</v>
      </c>
      <c r="H132" s="23">
        <v>0.7650000000000432</v>
      </c>
    </row>
    <row r="133" spans="1:8" x14ac:dyDescent="0.25">
      <c r="A133" s="25">
        <f t="shared" ca="1" si="3"/>
        <v>38848.541678067129</v>
      </c>
      <c r="B133">
        <f t="shared" ca="1" si="4"/>
        <v>0</v>
      </c>
      <c r="C133" s="25">
        <v>38848.090279999997</v>
      </c>
      <c r="D133" s="23">
        <v>0.73400000000003729</v>
      </c>
      <c r="E133" s="25">
        <v>38850.354169999999</v>
      </c>
      <c r="F133" s="23">
        <v>-1.0740000000000123</v>
      </c>
      <c r="G133" s="25">
        <v>38850.354169999999</v>
      </c>
      <c r="H133" s="23">
        <v>0.75300000000004275</v>
      </c>
    </row>
    <row r="134" spans="1:8" x14ac:dyDescent="0.25">
      <c r="A134" s="25">
        <f t="shared" ref="A134:A197" ca="1" si="5">IF(LEN(OFFSET(A134,0,$B$2))&gt;0,OFFSET(A134,0,$B$2),IF(ISNUMBER(A133),A133,C134))</f>
        <v>38848.541678067129</v>
      </c>
      <c r="B134">
        <f t="shared" ref="B134:B197" ca="1" si="6">IF(LEN(OFFSET(B134,0,$B$2))&gt;0,OFFSET(B134,0,$B$2),IF(ISNUMBER(B133),B133,D134))</f>
        <v>0</v>
      </c>
      <c r="C134" s="25">
        <v>38848.090969999997</v>
      </c>
      <c r="D134" s="23">
        <v>0.73400000000003729</v>
      </c>
      <c r="E134" s="25">
        <v>38850.375</v>
      </c>
      <c r="F134" s="23">
        <v>-1.2259999999999991</v>
      </c>
      <c r="G134" s="25">
        <v>38850.375</v>
      </c>
      <c r="H134" s="23">
        <v>0.73700000000002319</v>
      </c>
    </row>
    <row r="135" spans="1:8" x14ac:dyDescent="0.25">
      <c r="A135" s="25">
        <f t="shared" ca="1" si="5"/>
        <v>38848.541678067129</v>
      </c>
      <c r="B135">
        <f t="shared" ca="1" si="6"/>
        <v>0</v>
      </c>
      <c r="C135" s="25">
        <v>38848.091670000002</v>
      </c>
      <c r="D135" s="23">
        <v>0.73400000000003729</v>
      </c>
      <c r="E135" s="25">
        <v>38850.395830000001</v>
      </c>
      <c r="F135" s="23">
        <v>-1.4110000000000014</v>
      </c>
      <c r="G135" s="25">
        <v>38850.395830000001</v>
      </c>
      <c r="H135" s="23">
        <v>0.72800000000000864</v>
      </c>
    </row>
    <row r="136" spans="1:8" x14ac:dyDescent="0.25">
      <c r="A136" s="25">
        <f t="shared" ca="1" si="5"/>
        <v>38848.541678067129</v>
      </c>
      <c r="B136">
        <f t="shared" ca="1" si="6"/>
        <v>0</v>
      </c>
      <c r="C136" s="25">
        <v>38848.092360000002</v>
      </c>
      <c r="D136" s="23">
        <v>0.73700000000002319</v>
      </c>
      <c r="E136" s="25">
        <v>38850.416669999999</v>
      </c>
      <c r="F136" s="23">
        <v>-1.6580000000000155</v>
      </c>
      <c r="G136" s="25">
        <v>38850.416669999999</v>
      </c>
      <c r="H136" s="23">
        <v>0.70900000000000318</v>
      </c>
    </row>
    <row r="137" spans="1:8" x14ac:dyDescent="0.25">
      <c r="A137" s="25">
        <f t="shared" ca="1" si="5"/>
        <v>38848.541678067129</v>
      </c>
      <c r="B137">
        <f t="shared" ca="1" si="6"/>
        <v>0</v>
      </c>
      <c r="C137" s="25">
        <v>38848.093059999999</v>
      </c>
      <c r="D137" s="23">
        <v>0.73700000000002319</v>
      </c>
      <c r="E137" s="25">
        <v>38850.4375</v>
      </c>
      <c r="F137" s="23">
        <v>-1.7660000000000196</v>
      </c>
      <c r="G137" s="25">
        <v>38850.4375</v>
      </c>
      <c r="H137" s="23">
        <v>0.70000000000004547</v>
      </c>
    </row>
    <row r="138" spans="1:8" x14ac:dyDescent="0.25">
      <c r="A138" s="25">
        <f t="shared" ca="1" si="5"/>
        <v>38848.541678067129</v>
      </c>
      <c r="B138">
        <f t="shared" ca="1" si="6"/>
        <v>0</v>
      </c>
      <c r="C138" s="25">
        <v>38848.09375</v>
      </c>
      <c r="D138" s="23">
        <v>0.73400000000003729</v>
      </c>
      <c r="E138" s="25">
        <v>38850.458330000001</v>
      </c>
      <c r="F138" s="23">
        <v>-1.9420000000000073</v>
      </c>
      <c r="G138" s="25">
        <v>38850.458330000001</v>
      </c>
      <c r="H138" s="23">
        <v>0.69100000000003092</v>
      </c>
    </row>
    <row r="139" spans="1:8" x14ac:dyDescent="0.25">
      <c r="A139" s="25">
        <f t="shared" ca="1" si="5"/>
        <v>38848.541678067129</v>
      </c>
      <c r="B139">
        <f t="shared" ca="1" si="6"/>
        <v>0</v>
      </c>
      <c r="C139" s="25">
        <v>38848.094440000001</v>
      </c>
      <c r="D139" s="23">
        <v>0.73700000000002319</v>
      </c>
      <c r="E139" s="25">
        <v>38850.479169999999</v>
      </c>
      <c r="F139" s="23">
        <v>-2.0760000000000218</v>
      </c>
      <c r="G139" s="25">
        <v>38850.479169999999</v>
      </c>
      <c r="H139" s="23">
        <v>0.68400000000002592</v>
      </c>
    </row>
    <row r="140" spans="1:8" x14ac:dyDescent="0.25">
      <c r="A140" s="25">
        <f t="shared" ca="1" si="5"/>
        <v>38848.541678067129</v>
      </c>
      <c r="B140">
        <f t="shared" ca="1" si="6"/>
        <v>0</v>
      </c>
      <c r="C140" s="25">
        <v>38848.095139999998</v>
      </c>
      <c r="D140" s="23">
        <v>0.73400000000003729</v>
      </c>
      <c r="E140" s="25">
        <v>38850.5</v>
      </c>
      <c r="F140" s="23">
        <v>-2.1700000000000159</v>
      </c>
      <c r="G140" s="25">
        <v>38850.5</v>
      </c>
      <c r="H140" s="23">
        <v>0.67500000000001137</v>
      </c>
    </row>
    <row r="141" spans="1:8" x14ac:dyDescent="0.25">
      <c r="A141" s="25">
        <f t="shared" ca="1" si="5"/>
        <v>38848.541678067129</v>
      </c>
      <c r="B141">
        <f t="shared" ca="1" si="6"/>
        <v>0</v>
      </c>
      <c r="C141" s="25">
        <v>38848.095829999998</v>
      </c>
      <c r="D141" s="23">
        <v>0.73700000000002319</v>
      </c>
      <c r="E141" s="25">
        <v>38850.520830000001</v>
      </c>
      <c r="F141" s="23">
        <v>-2.2470000000000141</v>
      </c>
      <c r="G141" s="25">
        <v>38850.520830000001</v>
      </c>
      <c r="H141" s="23">
        <v>0.66300000000001091</v>
      </c>
    </row>
    <row r="142" spans="1:8" x14ac:dyDescent="0.25">
      <c r="A142" s="25">
        <f t="shared" ca="1" si="5"/>
        <v>38848.541678067129</v>
      </c>
      <c r="B142">
        <f t="shared" ca="1" si="6"/>
        <v>0</v>
      </c>
      <c r="C142" s="25">
        <v>38848.096530000003</v>
      </c>
      <c r="D142" s="23">
        <v>0.73700000000002319</v>
      </c>
      <c r="E142" s="25">
        <v>38850.541669999999</v>
      </c>
      <c r="F142" s="23">
        <v>-2.3159999999999741</v>
      </c>
      <c r="G142" s="25">
        <v>38850.541669999999</v>
      </c>
      <c r="H142" s="23">
        <v>0.65600000000000591</v>
      </c>
    </row>
    <row r="143" spans="1:8" x14ac:dyDescent="0.25">
      <c r="A143" s="25">
        <f t="shared" ca="1" si="5"/>
        <v>38848.541678067129</v>
      </c>
      <c r="B143">
        <f t="shared" ca="1" si="6"/>
        <v>0</v>
      </c>
      <c r="C143" s="25">
        <v>38848.097220000003</v>
      </c>
      <c r="D143" s="23">
        <v>0.73900000000003274</v>
      </c>
      <c r="E143" s="25">
        <v>38850.5625</v>
      </c>
      <c r="F143" s="23">
        <v>-2.3639999999999759</v>
      </c>
      <c r="G143" s="25">
        <v>38850.5625</v>
      </c>
      <c r="H143" s="23">
        <v>0.6220000000000141</v>
      </c>
    </row>
    <row r="144" spans="1:8" x14ac:dyDescent="0.25">
      <c r="A144" s="25">
        <f t="shared" ca="1" si="5"/>
        <v>38848.541678067129</v>
      </c>
      <c r="B144">
        <f t="shared" ca="1" si="6"/>
        <v>0</v>
      </c>
      <c r="C144" s="25">
        <v>38848.09792</v>
      </c>
      <c r="D144" s="23">
        <v>0.73700000000002319</v>
      </c>
      <c r="E144" s="25">
        <v>38850.583330000001</v>
      </c>
      <c r="F144" s="23">
        <v>-2.4130000000000109</v>
      </c>
      <c r="G144" s="25">
        <v>38850.583330000001</v>
      </c>
      <c r="H144" s="23">
        <v>0.61500000000000909</v>
      </c>
    </row>
    <row r="145" spans="1:8" x14ac:dyDescent="0.25">
      <c r="A145" s="25">
        <f t="shared" ca="1" si="5"/>
        <v>38848.541678067129</v>
      </c>
      <c r="B145">
        <f t="shared" ca="1" si="6"/>
        <v>0</v>
      </c>
      <c r="C145" s="25">
        <v>38848.098610000001</v>
      </c>
      <c r="D145" s="23">
        <v>0.73700000000002319</v>
      </c>
      <c r="E145" s="25">
        <v>38850.604169999999</v>
      </c>
      <c r="F145" s="23">
        <v>-2.4429999999999836</v>
      </c>
      <c r="G145" s="25">
        <v>38850.604169999999</v>
      </c>
      <c r="H145" s="23">
        <v>0.6220000000000141</v>
      </c>
    </row>
    <row r="146" spans="1:8" x14ac:dyDescent="0.25">
      <c r="A146" s="25">
        <f t="shared" ca="1" si="5"/>
        <v>38848.541678067129</v>
      </c>
      <c r="B146">
        <f t="shared" ca="1" si="6"/>
        <v>0</v>
      </c>
      <c r="C146" s="25">
        <v>38848.099309999998</v>
      </c>
      <c r="D146" s="23">
        <v>0.73700000000002319</v>
      </c>
      <c r="E146" s="25">
        <v>38850.625</v>
      </c>
      <c r="F146" s="23">
        <v>-2.3940000000000055</v>
      </c>
      <c r="G146" s="25">
        <v>38850.625</v>
      </c>
      <c r="H146" s="23">
        <v>0.59900000000004638</v>
      </c>
    </row>
    <row r="147" spans="1:8" x14ac:dyDescent="0.25">
      <c r="A147" s="25">
        <f t="shared" ca="1" si="5"/>
        <v>38848.541678067129</v>
      </c>
      <c r="B147">
        <f t="shared" ca="1" si="6"/>
        <v>0</v>
      </c>
      <c r="C147" s="25">
        <v>38848.1</v>
      </c>
      <c r="D147" s="23">
        <v>0.73700000000002319</v>
      </c>
      <c r="E147" s="25">
        <v>38850.645830000001</v>
      </c>
      <c r="F147" s="23">
        <v>-2.3319999999999936</v>
      </c>
      <c r="G147" s="25">
        <v>38850.645830000001</v>
      </c>
      <c r="H147" s="23">
        <v>0.60600000000005139</v>
      </c>
    </row>
    <row r="148" spans="1:8" x14ac:dyDescent="0.25">
      <c r="A148" s="25">
        <f t="shared" ca="1" si="5"/>
        <v>38848.541678067129</v>
      </c>
      <c r="B148">
        <f t="shared" ca="1" si="6"/>
        <v>0</v>
      </c>
      <c r="C148" s="25">
        <v>38848.100689999999</v>
      </c>
      <c r="D148" s="23">
        <v>0.73700000000002319</v>
      </c>
    </row>
    <row r="149" spans="1:8" x14ac:dyDescent="0.25">
      <c r="A149" s="25">
        <f t="shared" ca="1" si="5"/>
        <v>38848.541678067129</v>
      </c>
      <c r="B149">
        <f t="shared" ca="1" si="6"/>
        <v>0</v>
      </c>
      <c r="C149" s="25">
        <v>38848.101390000003</v>
      </c>
      <c r="D149" s="23">
        <v>0.73700000000002319</v>
      </c>
    </row>
    <row r="150" spans="1:8" x14ac:dyDescent="0.25">
      <c r="A150" s="25">
        <f t="shared" ca="1" si="5"/>
        <v>38848.541678067129</v>
      </c>
      <c r="B150">
        <f t="shared" ca="1" si="6"/>
        <v>0</v>
      </c>
      <c r="C150" s="25">
        <v>38848.102079999997</v>
      </c>
      <c r="D150" s="23">
        <v>0.73700000000002319</v>
      </c>
    </row>
    <row r="151" spans="1:8" x14ac:dyDescent="0.25">
      <c r="A151" s="25">
        <f t="shared" ca="1" si="5"/>
        <v>38848.541678067129</v>
      </c>
      <c r="B151">
        <f t="shared" ca="1" si="6"/>
        <v>0</v>
      </c>
      <c r="C151" s="25">
        <v>38848.102780000001</v>
      </c>
      <c r="D151" s="23">
        <v>0.73700000000002319</v>
      </c>
    </row>
    <row r="152" spans="1:8" x14ac:dyDescent="0.25">
      <c r="A152" s="25">
        <f t="shared" ca="1" si="5"/>
        <v>38848.541678067129</v>
      </c>
      <c r="B152">
        <f t="shared" ca="1" si="6"/>
        <v>0</v>
      </c>
      <c r="C152" s="25">
        <v>38848.103470000002</v>
      </c>
      <c r="D152" s="23">
        <v>0.73700000000002319</v>
      </c>
    </row>
    <row r="153" spans="1:8" x14ac:dyDescent="0.25">
      <c r="A153" s="25">
        <f t="shared" ca="1" si="5"/>
        <v>38848.541678067129</v>
      </c>
      <c r="B153">
        <f t="shared" ca="1" si="6"/>
        <v>0</v>
      </c>
      <c r="C153" s="25">
        <v>38848.104169999999</v>
      </c>
      <c r="D153" s="23">
        <v>0.73700000000002319</v>
      </c>
    </row>
    <row r="154" spans="1:8" x14ac:dyDescent="0.25">
      <c r="A154" s="25">
        <f t="shared" ca="1" si="5"/>
        <v>38848.541678067129</v>
      </c>
      <c r="B154">
        <f t="shared" ca="1" si="6"/>
        <v>0</v>
      </c>
      <c r="C154" s="25">
        <v>38848.104859999999</v>
      </c>
      <c r="D154" s="23">
        <v>0.73700000000002319</v>
      </c>
    </row>
    <row r="155" spans="1:8" x14ac:dyDescent="0.25">
      <c r="A155" s="25">
        <f t="shared" ca="1" si="5"/>
        <v>38848.541678067129</v>
      </c>
      <c r="B155">
        <f t="shared" ca="1" si="6"/>
        <v>0</v>
      </c>
      <c r="C155" s="25">
        <v>38848.105560000004</v>
      </c>
      <c r="D155" s="23">
        <v>0.73700000000002319</v>
      </c>
    </row>
    <row r="156" spans="1:8" x14ac:dyDescent="0.25">
      <c r="A156" s="25">
        <f t="shared" ca="1" si="5"/>
        <v>38848.541678067129</v>
      </c>
      <c r="B156">
        <f t="shared" ca="1" si="6"/>
        <v>0</v>
      </c>
      <c r="C156" s="25">
        <v>38848.106249999997</v>
      </c>
      <c r="D156" s="23">
        <v>0.73900000000003274</v>
      </c>
    </row>
    <row r="157" spans="1:8" x14ac:dyDescent="0.25">
      <c r="A157" s="25">
        <f t="shared" ca="1" si="5"/>
        <v>38848.541678067129</v>
      </c>
      <c r="B157">
        <f t="shared" ca="1" si="6"/>
        <v>0</v>
      </c>
      <c r="C157" s="25">
        <v>38848.106939999998</v>
      </c>
      <c r="D157" s="23">
        <v>0.73700000000002319</v>
      </c>
    </row>
    <row r="158" spans="1:8" x14ac:dyDescent="0.25">
      <c r="A158" s="25">
        <f t="shared" ca="1" si="5"/>
        <v>38848.541678067129</v>
      </c>
      <c r="B158">
        <f t="shared" ca="1" si="6"/>
        <v>0</v>
      </c>
      <c r="C158" s="25">
        <v>38848.107640000002</v>
      </c>
      <c r="D158" s="23">
        <v>0.73700000000002319</v>
      </c>
    </row>
    <row r="159" spans="1:8" x14ac:dyDescent="0.25">
      <c r="A159" s="25">
        <f t="shared" ca="1" si="5"/>
        <v>38848.541678067129</v>
      </c>
      <c r="B159">
        <f t="shared" ca="1" si="6"/>
        <v>0</v>
      </c>
      <c r="C159" s="25">
        <v>38848.108330000003</v>
      </c>
      <c r="D159" s="23">
        <v>0.73700000000002319</v>
      </c>
    </row>
    <row r="160" spans="1:8" x14ac:dyDescent="0.25">
      <c r="A160" s="25">
        <f t="shared" ca="1" si="5"/>
        <v>38848.541678067129</v>
      </c>
      <c r="B160">
        <f t="shared" ca="1" si="6"/>
        <v>0</v>
      </c>
      <c r="C160" s="25">
        <v>38848.10903</v>
      </c>
      <c r="D160" s="23">
        <v>0.73700000000002319</v>
      </c>
    </row>
    <row r="161" spans="1:4" x14ac:dyDescent="0.25">
      <c r="A161" s="25">
        <f t="shared" ca="1" si="5"/>
        <v>38848.541678067129</v>
      </c>
      <c r="B161">
        <f t="shared" ca="1" si="6"/>
        <v>0</v>
      </c>
      <c r="C161" s="25">
        <v>38848.10972</v>
      </c>
      <c r="D161" s="23">
        <v>0.73900000000003274</v>
      </c>
    </row>
    <row r="162" spans="1:4" x14ac:dyDescent="0.25">
      <c r="A162" s="25">
        <f t="shared" ca="1" si="5"/>
        <v>38848.541678067129</v>
      </c>
      <c r="B162">
        <f t="shared" ca="1" si="6"/>
        <v>0</v>
      </c>
      <c r="C162" s="25">
        <v>38848.110419999997</v>
      </c>
      <c r="D162" s="23">
        <v>0.73900000000003274</v>
      </c>
    </row>
    <row r="163" spans="1:4" x14ac:dyDescent="0.25">
      <c r="A163" s="25">
        <f t="shared" ca="1" si="5"/>
        <v>38848.541678067129</v>
      </c>
      <c r="B163">
        <f t="shared" ca="1" si="6"/>
        <v>0</v>
      </c>
      <c r="C163" s="25">
        <v>38848.111109999998</v>
      </c>
      <c r="D163" s="23">
        <v>0.73700000000002319</v>
      </c>
    </row>
    <row r="164" spans="1:4" x14ac:dyDescent="0.25">
      <c r="A164" s="25">
        <f t="shared" ca="1" si="5"/>
        <v>38848.541678067129</v>
      </c>
      <c r="B164">
        <f t="shared" ca="1" si="6"/>
        <v>0</v>
      </c>
      <c r="C164" s="25">
        <v>38848.111810000002</v>
      </c>
      <c r="D164" s="23">
        <v>0.73700000000002319</v>
      </c>
    </row>
    <row r="165" spans="1:4" x14ac:dyDescent="0.25">
      <c r="A165" s="25">
        <f t="shared" ca="1" si="5"/>
        <v>38848.541678067129</v>
      </c>
      <c r="B165">
        <f t="shared" ca="1" si="6"/>
        <v>0</v>
      </c>
      <c r="C165" s="25">
        <v>38848.112500000003</v>
      </c>
      <c r="D165" s="23">
        <v>0.73700000000002319</v>
      </c>
    </row>
    <row r="166" spans="1:4" x14ac:dyDescent="0.25">
      <c r="A166" s="25">
        <f t="shared" ca="1" si="5"/>
        <v>38848.541678067129</v>
      </c>
      <c r="B166">
        <f t="shared" ca="1" si="6"/>
        <v>0</v>
      </c>
      <c r="C166" s="25">
        <v>38848.113189999996</v>
      </c>
      <c r="D166" s="23">
        <v>0.73700000000002319</v>
      </c>
    </row>
    <row r="167" spans="1:4" x14ac:dyDescent="0.25">
      <c r="A167" s="25">
        <f t="shared" ca="1" si="5"/>
        <v>38848.541678067129</v>
      </c>
      <c r="B167">
        <f t="shared" ca="1" si="6"/>
        <v>0</v>
      </c>
      <c r="C167" s="25">
        <v>38848.113890000001</v>
      </c>
      <c r="D167" s="23">
        <v>0.73700000000002319</v>
      </c>
    </row>
    <row r="168" spans="1:4" x14ac:dyDescent="0.25">
      <c r="A168" s="25">
        <f t="shared" ca="1" si="5"/>
        <v>38848.541678067129</v>
      </c>
      <c r="B168">
        <f t="shared" ca="1" si="6"/>
        <v>0</v>
      </c>
      <c r="C168" s="25">
        <v>38848.114580000001</v>
      </c>
      <c r="D168" s="23">
        <v>0.73700000000002319</v>
      </c>
    </row>
    <row r="169" spans="1:4" x14ac:dyDescent="0.25">
      <c r="A169" s="25">
        <f t="shared" ca="1" si="5"/>
        <v>38848.541678067129</v>
      </c>
      <c r="B169">
        <f t="shared" ca="1" si="6"/>
        <v>0</v>
      </c>
      <c r="C169" s="25">
        <v>38848.115279999998</v>
      </c>
      <c r="D169" s="23">
        <v>0.73200000000002774</v>
      </c>
    </row>
    <row r="170" spans="1:4" x14ac:dyDescent="0.25">
      <c r="A170" s="25">
        <f t="shared" ca="1" si="5"/>
        <v>38848.541678067129</v>
      </c>
      <c r="B170">
        <f t="shared" ca="1" si="6"/>
        <v>0</v>
      </c>
      <c r="C170" s="25">
        <v>38848.115969999999</v>
      </c>
      <c r="D170" s="23">
        <v>0.73400000000003729</v>
      </c>
    </row>
    <row r="171" spans="1:4" x14ac:dyDescent="0.25">
      <c r="A171" s="25">
        <f t="shared" ca="1" si="5"/>
        <v>38848.541678067129</v>
      </c>
      <c r="B171">
        <f t="shared" ca="1" si="6"/>
        <v>0</v>
      </c>
      <c r="C171" s="25">
        <v>38848.116670000003</v>
      </c>
      <c r="D171" s="23">
        <v>0.73400000000003729</v>
      </c>
    </row>
    <row r="172" spans="1:4" x14ac:dyDescent="0.25">
      <c r="A172" s="25">
        <f t="shared" ca="1" si="5"/>
        <v>38848.541678067129</v>
      </c>
      <c r="B172">
        <f t="shared" ca="1" si="6"/>
        <v>0</v>
      </c>
      <c r="C172" s="25">
        <v>38848.117359999997</v>
      </c>
      <c r="D172" s="23">
        <v>0.73400000000003729</v>
      </c>
    </row>
    <row r="173" spans="1:4" x14ac:dyDescent="0.25">
      <c r="A173" s="25">
        <f t="shared" ca="1" si="5"/>
        <v>38848.541678067129</v>
      </c>
      <c r="B173">
        <f t="shared" ca="1" si="6"/>
        <v>0</v>
      </c>
      <c r="C173" s="25">
        <v>38848.118060000001</v>
      </c>
      <c r="D173" s="23">
        <v>0.73400000000003729</v>
      </c>
    </row>
    <row r="174" spans="1:4" x14ac:dyDescent="0.25">
      <c r="A174" s="25">
        <f t="shared" ca="1" si="5"/>
        <v>38848.541678067129</v>
      </c>
      <c r="B174">
        <f t="shared" ca="1" si="6"/>
        <v>0</v>
      </c>
      <c r="C174" s="25">
        <v>38848.118750000001</v>
      </c>
      <c r="D174" s="23">
        <v>0.73400000000003729</v>
      </c>
    </row>
    <row r="175" spans="1:4" x14ac:dyDescent="0.25">
      <c r="A175" s="25">
        <f t="shared" ca="1" si="5"/>
        <v>38848.541678067129</v>
      </c>
      <c r="B175">
        <f t="shared" ca="1" si="6"/>
        <v>0</v>
      </c>
      <c r="C175" s="25">
        <v>38848.119440000002</v>
      </c>
      <c r="D175" s="23">
        <v>0.73200000000002774</v>
      </c>
    </row>
    <row r="176" spans="1:4" x14ac:dyDescent="0.25">
      <c r="A176" s="25">
        <f t="shared" ca="1" si="5"/>
        <v>38848.541678067129</v>
      </c>
      <c r="B176">
        <f t="shared" ca="1" si="6"/>
        <v>0</v>
      </c>
      <c r="C176" s="25">
        <v>38848.120139999999</v>
      </c>
      <c r="D176" s="23">
        <v>0.73200000000002774</v>
      </c>
    </row>
    <row r="177" spans="1:4" x14ac:dyDescent="0.25">
      <c r="A177" s="25">
        <f t="shared" ca="1" si="5"/>
        <v>38848.541678067129</v>
      </c>
      <c r="B177">
        <f t="shared" ca="1" si="6"/>
        <v>0</v>
      </c>
      <c r="C177" s="25">
        <v>38848.12083</v>
      </c>
      <c r="D177" s="23">
        <v>0.73000000000001819</v>
      </c>
    </row>
    <row r="178" spans="1:4" x14ac:dyDescent="0.25">
      <c r="A178" s="25">
        <f t="shared" ca="1" si="5"/>
        <v>38848.541678067129</v>
      </c>
      <c r="B178">
        <f t="shared" ca="1" si="6"/>
        <v>0</v>
      </c>
      <c r="C178" s="25">
        <v>38848.121529999997</v>
      </c>
      <c r="D178" s="23">
        <v>0.73400000000003729</v>
      </c>
    </row>
    <row r="179" spans="1:4" x14ac:dyDescent="0.25">
      <c r="A179" s="25">
        <f t="shared" ca="1" si="5"/>
        <v>38848.541678067129</v>
      </c>
      <c r="B179">
        <f t="shared" ca="1" si="6"/>
        <v>0</v>
      </c>
      <c r="C179" s="25">
        <v>38848.122219999997</v>
      </c>
      <c r="D179" s="23">
        <v>0.73200000000002774</v>
      </c>
    </row>
    <row r="180" spans="1:4" x14ac:dyDescent="0.25">
      <c r="A180" s="25">
        <f t="shared" ca="1" si="5"/>
        <v>38848.541678067129</v>
      </c>
      <c r="B180">
        <f t="shared" ca="1" si="6"/>
        <v>0</v>
      </c>
      <c r="C180" s="25">
        <v>38848.122920000002</v>
      </c>
      <c r="D180" s="23">
        <v>0.72800000000000864</v>
      </c>
    </row>
    <row r="181" spans="1:4" x14ac:dyDescent="0.25">
      <c r="A181" s="25">
        <f t="shared" ca="1" si="5"/>
        <v>38848.541678067129</v>
      </c>
      <c r="B181">
        <f t="shared" ca="1" si="6"/>
        <v>0</v>
      </c>
      <c r="C181" s="25">
        <v>38848.123610000002</v>
      </c>
      <c r="D181" s="23">
        <v>0.73200000000002774</v>
      </c>
    </row>
    <row r="182" spans="1:4" x14ac:dyDescent="0.25">
      <c r="A182" s="25">
        <f t="shared" ca="1" si="5"/>
        <v>38848.541678067129</v>
      </c>
      <c r="B182">
        <f t="shared" ca="1" si="6"/>
        <v>0</v>
      </c>
      <c r="C182" s="25">
        <v>38848.124309999999</v>
      </c>
      <c r="D182" s="23">
        <v>0.73400000000003729</v>
      </c>
    </row>
    <row r="183" spans="1:4" x14ac:dyDescent="0.25">
      <c r="A183" s="25">
        <f t="shared" ca="1" si="5"/>
        <v>38848.541678067129</v>
      </c>
      <c r="B183">
        <f t="shared" ca="1" si="6"/>
        <v>0</v>
      </c>
      <c r="C183" s="25">
        <v>38848.125</v>
      </c>
      <c r="D183" s="23">
        <v>0.73700000000002319</v>
      </c>
    </row>
    <row r="184" spans="1:4" x14ac:dyDescent="0.25">
      <c r="A184" s="25">
        <f t="shared" ca="1" si="5"/>
        <v>38848.541678067129</v>
      </c>
      <c r="B184">
        <f t="shared" ca="1" si="6"/>
        <v>0</v>
      </c>
      <c r="C184" s="25">
        <v>38848.125690000001</v>
      </c>
      <c r="D184" s="23">
        <v>0.73200000000002774</v>
      </c>
    </row>
    <row r="185" spans="1:4" x14ac:dyDescent="0.25">
      <c r="A185" s="25">
        <f t="shared" ca="1" si="5"/>
        <v>38848.541678067129</v>
      </c>
      <c r="B185">
        <f t="shared" ca="1" si="6"/>
        <v>0</v>
      </c>
      <c r="C185" s="25">
        <v>38848.126389999998</v>
      </c>
      <c r="D185" s="23">
        <v>0.73200000000002774</v>
      </c>
    </row>
    <row r="186" spans="1:4" x14ac:dyDescent="0.25">
      <c r="A186" s="25">
        <f t="shared" ca="1" si="5"/>
        <v>38848.541678067129</v>
      </c>
      <c r="B186">
        <f t="shared" ca="1" si="6"/>
        <v>0</v>
      </c>
      <c r="C186" s="25">
        <v>38848.127079999998</v>
      </c>
      <c r="D186" s="23">
        <v>0.73200000000002774</v>
      </c>
    </row>
    <row r="187" spans="1:4" x14ac:dyDescent="0.25">
      <c r="A187" s="25">
        <f t="shared" ca="1" si="5"/>
        <v>38848.541678067129</v>
      </c>
      <c r="B187">
        <f t="shared" ca="1" si="6"/>
        <v>0</v>
      </c>
      <c r="C187" s="25">
        <v>38848.127780000003</v>
      </c>
      <c r="D187" s="23">
        <v>0.73000000000001819</v>
      </c>
    </row>
    <row r="188" spans="1:4" x14ac:dyDescent="0.25">
      <c r="A188" s="25">
        <f t="shared" ca="1" si="5"/>
        <v>38848.541678067129</v>
      </c>
      <c r="B188">
        <f t="shared" ca="1" si="6"/>
        <v>0</v>
      </c>
      <c r="C188" s="25">
        <v>38848.128470000003</v>
      </c>
      <c r="D188" s="23">
        <v>0.73000000000001819</v>
      </c>
    </row>
    <row r="189" spans="1:4" x14ac:dyDescent="0.25">
      <c r="A189" s="25">
        <f t="shared" ca="1" si="5"/>
        <v>38848.541678067129</v>
      </c>
      <c r="B189">
        <f t="shared" ca="1" si="6"/>
        <v>0</v>
      </c>
      <c r="C189" s="25">
        <v>38848.12917</v>
      </c>
      <c r="D189" s="23">
        <v>0.73200000000002774</v>
      </c>
    </row>
    <row r="190" spans="1:4" x14ac:dyDescent="0.25">
      <c r="A190" s="25">
        <f t="shared" ca="1" si="5"/>
        <v>38848.541678067129</v>
      </c>
      <c r="B190">
        <f t="shared" ca="1" si="6"/>
        <v>0</v>
      </c>
      <c r="C190" s="25">
        <v>38848.129860000001</v>
      </c>
      <c r="D190" s="23">
        <v>0.73000000000001819</v>
      </c>
    </row>
    <row r="191" spans="1:4" x14ac:dyDescent="0.25">
      <c r="A191" s="25">
        <f t="shared" ca="1" si="5"/>
        <v>38848.541678067129</v>
      </c>
      <c r="B191">
        <f t="shared" ca="1" si="6"/>
        <v>0</v>
      </c>
      <c r="C191" s="25">
        <v>38848.130559999998</v>
      </c>
      <c r="D191" s="23">
        <v>0.73000000000001819</v>
      </c>
    </row>
    <row r="192" spans="1:4" x14ac:dyDescent="0.25">
      <c r="A192" s="25">
        <f t="shared" ca="1" si="5"/>
        <v>38848.541678067129</v>
      </c>
      <c r="B192">
        <f t="shared" ca="1" si="6"/>
        <v>0</v>
      </c>
      <c r="C192" s="25">
        <v>38848.131249999999</v>
      </c>
      <c r="D192" s="23">
        <v>0.73000000000001819</v>
      </c>
    </row>
    <row r="193" spans="1:4" x14ac:dyDescent="0.25">
      <c r="A193" s="25">
        <f t="shared" ca="1" si="5"/>
        <v>38848.541678067129</v>
      </c>
      <c r="B193">
        <f t="shared" ca="1" si="6"/>
        <v>0</v>
      </c>
      <c r="C193" s="25">
        <v>38848.131939999999</v>
      </c>
      <c r="D193" s="23">
        <v>0.73000000000001819</v>
      </c>
    </row>
    <row r="194" spans="1:4" x14ac:dyDescent="0.25">
      <c r="A194" s="25">
        <f t="shared" ca="1" si="5"/>
        <v>38848.541678067129</v>
      </c>
      <c r="B194">
        <f t="shared" ca="1" si="6"/>
        <v>0</v>
      </c>
      <c r="C194" s="25">
        <v>38848.132640000003</v>
      </c>
      <c r="D194" s="23">
        <v>0.72800000000000864</v>
      </c>
    </row>
    <row r="195" spans="1:4" x14ac:dyDescent="0.25">
      <c r="A195" s="25">
        <f t="shared" ca="1" si="5"/>
        <v>38848.541678067129</v>
      </c>
      <c r="B195">
        <f t="shared" ca="1" si="6"/>
        <v>0</v>
      </c>
      <c r="C195" s="25">
        <v>38848.133329999997</v>
      </c>
      <c r="D195" s="23">
        <v>0.72800000000000864</v>
      </c>
    </row>
    <row r="196" spans="1:4" x14ac:dyDescent="0.25">
      <c r="A196" s="25">
        <f t="shared" ca="1" si="5"/>
        <v>38848.541678067129</v>
      </c>
      <c r="B196">
        <f t="shared" ca="1" si="6"/>
        <v>0</v>
      </c>
      <c r="C196" s="25">
        <v>38848.134030000001</v>
      </c>
      <c r="D196" s="23">
        <v>0.72500000000002274</v>
      </c>
    </row>
    <row r="197" spans="1:4" x14ac:dyDescent="0.25">
      <c r="A197" s="25">
        <f t="shared" ca="1" si="5"/>
        <v>38848.541678067129</v>
      </c>
      <c r="B197">
        <f t="shared" ca="1" si="6"/>
        <v>0</v>
      </c>
      <c r="C197" s="25">
        <v>38848.134720000002</v>
      </c>
      <c r="D197" s="23">
        <v>0.72500000000002274</v>
      </c>
    </row>
    <row r="198" spans="1:4" x14ac:dyDescent="0.25">
      <c r="A198" s="25">
        <f t="shared" ref="A198:A261" ca="1" si="7">IF(LEN(OFFSET(A198,0,$B$2))&gt;0,OFFSET(A198,0,$B$2),IF(ISNUMBER(A197),A197,C198))</f>
        <v>38848.541678067129</v>
      </c>
      <c r="B198">
        <f t="shared" ref="B198:B261" ca="1" si="8">IF(LEN(OFFSET(B198,0,$B$2))&gt;0,OFFSET(B198,0,$B$2),IF(ISNUMBER(B197),B197,D198))</f>
        <v>0</v>
      </c>
      <c r="C198" s="25">
        <v>38848.135419999999</v>
      </c>
      <c r="D198" s="23">
        <v>0.72500000000002274</v>
      </c>
    </row>
    <row r="199" spans="1:4" x14ac:dyDescent="0.25">
      <c r="A199" s="25">
        <f t="shared" ca="1" si="7"/>
        <v>38848.541678067129</v>
      </c>
      <c r="B199">
        <f t="shared" ca="1" si="8"/>
        <v>0</v>
      </c>
      <c r="C199" s="25">
        <v>38848.136109999999</v>
      </c>
      <c r="D199" s="23">
        <v>0.72300000000001319</v>
      </c>
    </row>
    <row r="200" spans="1:4" x14ac:dyDescent="0.25">
      <c r="A200" s="25">
        <f t="shared" ca="1" si="7"/>
        <v>38848.541678067129</v>
      </c>
      <c r="B200">
        <f t="shared" ca="1" si="8"/>
        <v>0</v>
      </c>
      <c r="C200" s="25">
        <v>38848.136810000004</v>
      </c>
      <c r="D200" s="23">
        <v>0.72500000000002274</v>
      </c>
    </row>
    <row r="201" spans="1:4" x14ac:dyDescent="0.25">
      <c r="A201" s="25">
        <f t="shared" ca="1" si="7"/>
        <v>38848.541678067129</v>
      </c>
      <c r="B201">
        <f t="shared" ca="1" si="8"/>
        <v>0</v>
      </c>
      <c r="C201" s="25">
        <v>38848.137499999997</v>
      </c>
      <c r="D201" s="23">
        <v>0.72300000000001319</v>
      </c>
    </row>
    <row r="202" spans="1:4" x14ac:dyDescent="0.25">
      <c r="A202" s="25">
        <f t="shared" ca="1" si="7"/>
        <v>38848.541678067129</v>
      </c>
      <c r="B202">
        <f t="shared" ca="1" si="8"/>
        <v>0</v>
      </c>
      <c r="C202" s="25">
        <v>38848.138189999998</v>
      </c>
      <c r="D202" s="23">
        <v>0.72300000000001319</v>
      </c>
    </row>
    <row r="203" spans="1:4" x14ac:dyDescent="0.25">
      <c r="A203" s="25">
        <f t="shared" ca="1" si="7"/>
        <v>38848.541678067129</v>
      </c>
      <c r="B203">
        <f t="shared" ca="1" si="8"/>
        <v>0</v>
      </c>
      <c r="C203" s="25">
        <v>38848.138890000002</v>
      </c>
      <c r="D203" s="23">
        <v>0.72300000000001319</v>
      </c>
    </row>
    <row r="204" spans="1:4" x14ac:dyDescent="0.25">
      <c r="A204" s="25">
        <f t="shared" ca="1" si="7"/>
        <v>38848.541678067129</v>
      </c>
      <c r="B204">
        <f t="shared" ca="1" si="8"/>
        <v>0</v>
      </c>
      <c r="C204" s="25">
        <v>38848.139580000003</v>
      </c>
      <c r="D204" s="23">
        <v>0.71800000000001774</v>
      </c>
    </row>
    <row r="205" spans="1:4" x14ac:dyDescent="0.25">
      <c r="A205" s="25">
        <f t="shared" ca="1" si="7"/>
        <v>38848.541678067129</v>
      </c>
      <c r="B205">
        <f t="shared" ca="1" si="8"/>
        <v>0</v>
      </c>
      <c r="C205" s="25">
        <v>38848.14028</v>
      </c>
      <c r="D205" s="23">
        <v>0.72300000000001319</v>
      </c>
    </row>
    <row r="206" spans="1:4" x14ac:dyDescent="0.25">
      <c r="A206" s="25">
        <f t="shared" ca="1" si="7"/>
        <v>38848.541678067129</v>
      </c>
      <c r="B206">
        <f t="shared" ca="1" si="8"/>
        <v>0</v>
      </c>
      <c r="C206" s="25">
        <v>38848.14097</v>
      </c>
      <c r="D206" s="23">
        <v>0.72300000000001319</v>
      </c>
    </row>
    <row r="207" spans="1:4" x14ac:dyDescent="0.25">
      <c r="A207" s="25">
        <f t="shared" ca="1" si="7"/>
        <v>38848.541678067129</v>
      </c>
      <c r="B207">
        <f t="shared" ca="1" si="8"/>
        <v>0</v>
      </c>
      <c r="C207" s="25">
        <v>38848.141669999997</v>
      </c>
      <c r="D207" s="23">
        <v>0.71800000000001774</v>
      </c>
    </row>
    <row r="208" spans="1:4" x14ac:dyDescent="0.25">
      <c r="A208" s="25">
        <f t="shared" ca="1" si="7"/>
        <v>38848.541678067129</v>
      </c>
      <c r="B208">
        <f t="shared" ca="1" si="8"/>
        <v>0</v>
      </c>
      <c r="C208" s="25">
        <v>38848.142359999998</v>
      </c>
      <c r="D208" s="23">
        <v>0.72300000000001319</v>
      </c>
    </row>
    <row r="209" spans="1:4" x14ac:dyDescent="0.25">
      <c r="A209" s="25">
        <f t="shared" ca="1" si="7"/>
        <v>38848.541678067129</v>
      </c>
      <c r="B209">
        <f t="shared" ca="1" si="8"/>
        <v>0</v>
      </c>
      <c r="C209" s="25">
        <v>38848.143060000002</v>
      </c>
      <c r="D209" s="23">
        <v>0.72100000000000364</v>
      </c>
    </row>
    <row r="210" spans="1:4" x14ac:dyDescent="0.25">
      <c r="A210" s="25">
        <f t="shared" ca="1" si="7"/>
        <v>38848.541678067129</v>
      </c>
      <c r="B210">
        <f t="shared" ca="1" si="8"/>
        <v>0</v>
      </c>
      <c r="C210" s="25">
        <v>38848.143750000003</v>
      </c>
      <c r="D210" s="23">
        <v>0.71800000000001774</v>
      </c>
    </row>
    <row r="211" spans="1:4" x14ac:dyDescent="0.25">
      <c r="A211" s="25">
        <f t="shared" ca="1" si="7"/>
        <v>38848.541678067129</v>
      </c>
      <c r="B211">
        <f t="shared" ca="1" si="8"/>
        <v>0</v>
      </c>
      <c r="C211" s="25">
        <v>38848.144439999996</v>
      </c>
      <c r="D211" s="23">
        <v>0.71800000000001774</v>
      </c>
    </row>
    <row r="212" spans="1:4" x14ac:dyDescent="0.25">
      <c r="A212" s="25">
        <f t="shared" ca="1" si="7"/>
        <v>38848.541678067129</v>
      </c>
      <c r="B212">
        <f t="shared" ca="1" si="8"/>
        <v>0</v>
      </c>
      <c r="C212" s="25">
        <v>38848.145140000001</v>
      </c>
      <c r="D212" s="23">
        <v>0.71800000000001774</v>
      </c>
    </row>
    <row r="213" spans="1:4" x14ac:dyDescent="0.25">
      <c r="A213" s="25">
        <f t="shared" ca="1" si="7"/>
        <v>38848.541678067129</v>
      </c>
      <c r="B213">
        <f t="shared" ca="1" si="8"/>
        <v>0</v>
      </c>
      <c r="C213" s="25">
        <v>38848.145830000001</v>
      </c>
      <c r="D213" s="23">
        <v>0.71600000000000819</v>
      </c>
    </row>
    <row r="214" spans="1:4" x14ac:dyDescent="0.25">
      <c r="A214" s="25">
        <f t="shared" ca="1" si="7"/>
        <v>38848.541678067129</v>
      </c>
      <c r="B214">
        <f t="shared" ca="1" si="8"/>
        <v>0</v>
      </c>
      <c r="C214" s="25">
        <v>38848.146529999998</v>
      </c>
      <c r="D214" s="23">
        <v>0.71800000000001774</v>
      </c>
    </row>
    <row r="215" spans="1:4" x14ac:dyDescent="0.25">
      <c r="A215" s="25">
        <f t="shared" ca="1" si="7"/>
        <v>38848.541678067129</v>
      </c>
      <c r="B215">
        <f t="shared" ca="1" si="8"/>
        <v>0</v>
      </c>
      <c r="C215" s="25">
        <v>38848.147219999999</v>
      </c>
      <c r="D215" s="23">
        <v>0.71600000000000819</v>
      </c>
    </row>
    <row r="216" spans="1:4" x14ac:dyDescent="0.25">
      <c r="A216" s="25">
        <f t="shared" ca="1" si="7"/>
        <v>38848.541678067129</v>
      </c>
      <c r="B216">
        <f t="shared" ca="1" si="8"/>
        <v>0</v>
      </c>
      <c r="C216" s="25">
        <v>38848.147920000003</v>
      </c>
      <c r="D216" s="23">
        <v>0.71399999999999864</v>
      </c>
    </row>
    <row r="217" spans="1:4" x14ac:dyDescent="0.25">
      <c r="A217" s="25">
        <f t="shared" ca="1" si="7"/>
        <v>38848.541678067129</v>
      </c>
      <c r="B217">
        <f t="shared" ca="1" si="8"/>
        <v>0</v>
      </c>
      <c r="C217" s="25">
        <v>38848.148609999997</v>
      </c>
      <c r="D217" s="23">
        <v>0.71600000000000819</v>
      </c>
    </row>
    <row r="218" spans="1:4" x14ac:dyDescent="0.25">
      <c r="A218" s="25">
        <f t="shared" ca="1" si="7"/>
        <v>38848.541678067129</v>
      </c>
      <c r="B218">
        <f t="shared" ca="1" si="8"/>
        <v>0</v>
      </c>
      <c r="C218" s="25">
        <v>38848.149310000001</v>
      </c>
      <c r="D218" s="23">
        <v>0.70900000000000318</v>
      </c>
    </row>
    <row r="219" spans="1:4" x14ac:dyDescent="0.25">
      <c r="A219" s="25">
        <f t="shared" ca="1" si="7"/>
        <v>38848.541678067129</v>
      </c>
      <c r="B219">
        <f t="shared" ca="1" si="8"/>
        <v>0</v>
      </c>
      <c r="C219" s="25">
        <v>38848.15</v>
      </c>
      <c r="D219" s="23">
        <v>0.71399999999999864</v>
      </c>
    </row>
    <row r="220" spans="1:4" x14ac:dyDescent="0.25">
      <c r="A220" s="25">
        <f t="shared" ca="1" si="7"/>
        <v>38848.541678067129</v>
      </c>
      <c r="B220">
        <f t="shared" ca="1" si="8"/>
        <v>0</v>
      </c>
      <c r="C220" s="25">
        <v>38848.150690000002</v>
      </c>
      <c r="D220" s="23">
        <v>0.71399999999999864</v>
      </c>
    </row>
    <row r="221" spans="1:4" x14ac:dyDescent="0.25">
      <c r="A221" s="25">
        <f t="shared" ca="1" si="7"/>
        <v>38848.541678067129</v>
      </c>
      <c r="B221">
        <f t="shared" ca="1" si="8"/>
        <v>0</v>
      </c>
      <c r="C221" s="25">
        <v>38848.151389999999</v>
      </c>
      <c r="D221" s="23">
        <v>0.71600000000000819</v>
      </c>
    </row>
    <row r="222" spans="1:4" x14ac:dyDescent="0.25">
      <c r="A222" s="25">
        <f t="shared" ca="1" si="7"/>
        <v>38848.541678067129</v>
      </c>
      <c r="B222">
        <f t="shared" ca="1" si="8"/>
        <v>0</v>
      </c>
      <c r="C222" s="25">
        <v>38848.15208</v>
      </c>
      <c r="D222" s="23">
        <v>0.71399999999999864</v>
      </c>
    </row>
    <row r="223" spans="1:4" x14ac:dyDescent="0.25">
      <c r="A223" s="25">
        <f t="shared" ca="1" si="7"/>
        <v>38848.541678067129</v>
      </c>
      <c r="B223">
        <f t="shared" ca="1" si="8"/>
        <v>0</v>
      </c>
      <c r="C223" s="25">
        <v>38848.152779999997</v>
      </c>
      <c r="D223" s="23">
        <v>0.71399999999999864</v>
      </c>
    </row>
    <row r="224" spans="1:4" x14ac:dyDescent="0.25">
      <c r="A224" s="25">
        <f t="shared" ca="1" si="7"/>
        <v>38848.541678067129</v>
      </c>
      <c r="B224">
        <f t="shared" ca="1" si="8"/>
        <v>0</v>
      </c>
      <c r="C224" s="25">
        <v>38848.153469999997</v>
      </c>
      <c r="D224" s="23">
        <v>0.71399999999999864</v>
      </c>
    </row>
    <row r="225" spans="1:4" x14ac:dyDescent="0.25">
      <c r="A225" s="25">
        <f t="shared" ca="1" si="7"/>
        <v>38848.541678067129</v>
      </c>
      <c r="B225">
        <f t="shared" ca="1" si="8"/>
        <v>0</v>
      </c>
      <c r="C225" s="25">
        <v>38848.154170000002</v>
      </c>
      <c r="D225" s="23">
        <v>0.71399999999999864</v>
      </c>
    </row>
    <row r="226" spans="1:4" x14ac:dyDescent="0.25">
      <c r="A226" s="25">
        <f t="shared" ca="1" si="7"/>
        <v>38848.541678067129</v>
      </c>
      <c r="B226">
        <f t="shared" ca="1" si="8"/>
        <v>0</v>
      </c>
      <c r="C226" s="25">
        <v>38848.154860000002</v>
      </c>
      <c r="D226" s="23">
        <v>0.71100000000001273</v>
      </c>
    </row>
    <row r="227" spans="1:4" x14ac:dyDescent="0.25">
      <c r="A227" s="25">
        <f t="shared" ca="1" si="7"/>
        <v>38848.541678067129</v>
      </c>
      <c r="B227">
        <f t="shared" ca="1" si="8"/>
        <v>0</v>
      </c>
      <c r="C227" s="25">
        <v>38848.155559999999</v>
      </c>
      <c r="D227" s="23">
        <v>0.70900000000000318</v>
      </c>
    </row>
    <row r="228" spans="1:4" x14ac:dyDescent="0.25">
      <c r="A228" s="25">
        <f t="shared" ca="1" si="7"/>
        <v>38848.541678067129</v>
      </c>
      <c r="B228">
        <f t="shared" ca="1" si="8"/>
        <v>0</v>
      </c>
      <c r="C228" s="25">
        <v>38848.15625</v>
      </c>
      <c r="D228" s="23">
        <v>0.70900000000000318</v>
      </c>
    </row>
    <row r="229" spans="1:4" x14ac:dyDescent="0.25">
      <c r="A229" s="25">
        <f t="shared" ca="1" si="7"/>
        <v>38848.541678067129</v>
      </c>
      <c r="B229">
        <f t="shared" ca="1" si="8"/>
        <v>0</v>
      </c>
      <c r="C229" s="25">
        <v>38848.156940000001</v>
      </c>
      <c r="D229" s="23">
        <v>0.70900000000000318</v>
      </c>
    </row>
    <row r="230" spans="1:4" x14ac:dyDescent="0.25">
      <c r="A230" s="25">
        <f t="shared" ca="1" si="7"/>
        <v>38848.541678067129</v>
      </c>
      <c r="B230">
        <f t="shared" ca="1" si="8"/>
        <v>0</v>
      </c>
      <c r="C230" s="25">
        <v>38848.157639999998</v>
      </c>
      <c r="D230" s="23">
        <v>0.70499999999998408</v>
      </c>
    </row>
    <row r="231" spans="1:4" x14ac:dyDescent="0.25">
      <c r="A231" s="25">
        <f t="shared" ca="1" si="7"/>
        <v>38848.541678067129</v>
      </c>
      <c r="B231">
        <f t="shared" ca="1" si="8"/>
        <v>0</v>
      </c>
      <c r="C231" s="25">
        <v>38848.158329999998</v>
      </c>
      <c r="D231" s="23">
        <v>0.71100000000001273</v>
      </c>
    </row>
    <row r="232" spans="1:4" x14ac:dyDescent="0.25">
      <c r="A232" s="25">
        <f t="shared" ca="1" si="7"/>
        <v>38848.541678067129</v>
      </c>
      <c r="B232">
        <f t="shared" ca="1" si="8"/>
        <v>0</v>
      </c>
      <c r="C232" s="25">
        <v>38848.159030000003</v>
      </c>
      <c r="D232" s="23">
        <v>0.70400000000000773</v>
      </c>
    </row>
    <row r="233" spans="1:4" x14ac:dyDescent="0.25">
      <c r="A233" s="25">
        <f t="shared" ca="1" si="7"/>
        <v>38848.541678067129</v>
      </c>
      <c r="B233">
        <f t="shared" ca="1" si="8"/>
        <v>0</v>
      </c>
      <c r="C233" s="25">
        <v>38848.159720000003</v>
      </c>
      <c r="D233" s="23">
        <v>0.70199999999999818</v>
      </c>
    </row>
    <row r="234" spans="1:4" x14ac:dyDescent="0.25">
      <c r="A234" s="25">
        <f t="shared" ca="1" si="7"/>
        <v>38848.541678067129</v>
      </c>
      <c r="B234">
        <f t="shared" ca="1" si="8"/>
        <v>0</v>
      </c>
      <c r="C234" s="25">
        <v>38848.16042</v>
      </c>
      <c r="D234" s="23">
        <v>0.70199999999999818</v>
      </c>
    </row>
    <row r="235" spans="1:4" x14ac:dyDescent="0.25">
      <c r="A235" s="25">
        <f t="shared" ca="1" si="7"/>
        <v>38848.541678067129</v>
      </c>
      <c r="B235">
        <f t="shared" ca="1" si="8"/>
        <v>0</v>
      </c>
      <c r="C235" s="25">
        <v>38848.161110000001</v>
      </c>
      <c r="D235" s="23">
        <v>0.70199999999999818</v>
      </c>
    </row>
    <row r="236" spans="1:4" x14ac:dyDescent="0.25">
      <c r="A236" s="25">
        <f t="shared" ca="1" si="7"/>
        <v>38848.541678067129</v>
      </c>
      <c r="B236">
        <f t="shared" ca="1" si="8"/>
        <v>0</v>
      </c>
      <c r="C236" s="25">
        <v>38848.161809999998</v>
      </c>
      <c r="D236" s="23">
        <v>0.69999999999998863</v>
      </c>
    </row>
    <row r="237" spans="1:4" x14ac:dyDescent="0.25">
      <c r="A237" s="25">
        <f t="shared" ca="1" si="7"/>
        <v>38848.541678067129</v>
      </c>
      <c r="B237">
        <f t="shared" ca="1" si="8"/>
        <v>0</v>
      </c>
      <c r="C237" s="25">
        <v>38848.162499999999</v>
      </c>
      <c r="D237" s="23">
        <v>0.69800000000003593</v>
      </c>
    </row>
    <row r="238" spans="1:4" x14ac:dyDescent="0.25">
      <c r="A238" s="25">
        <f t="shared" ca="1" si="7"/>
        <v>38848.541678067129</v>
      </c>
      <c r="B238">
        <f t="shared" ca="1" si="8"/>
        <v>0</v>
      </c>
      <c r="C238" s="25">
        <v>38848.163189999999</v>
      </c>
      <c r="D238" s="23">
        <v>0.69299999999998363</v>
      </c>
    </row>
    <row r="239" spans="1:4" x14ac:dyDescent="0.25">
      <c r="A239" s="25">
        <f t="shared" ca="1" si="7"/>
        <v>38848.541678067129</v>
      </c>
      <c r="B239">
        <f t="shared" ca="1" si="8"/>
        <v>0</v>
      </c>
      <c r="C239" s="25">
        <v>38848.163890000003</v>
      </c>
      <c r="D239" s="23">
        <v>0.69999999999998863</v>
      </c>
    </row>
    <row r="240" spans="1:4" x14ac:dyDescent="0.25">
      <c r="A240" s="25">
        <f t="shared" ca="1" si="7"/>
        <v>38848.541678067129</v>
      </c>
      <c r="B240">
        <f t="shared" ca="1" si="8"/>
        <v>0</v>
      </c>
      <c r="C240" s="25">
        <v>38848.164579999997</v>
      </c>
      <c r="D240" s="23">
        <v>0.69800000000003593</v>
      </c>
    </row>
    <row r="241" spans="1:4" x14ac:dyDescent="0.25">
      <c r="A241" s="25">
        <f t="shared" ca="1" si="7"/>
        <v>38848.541678067129</v>
      </c>
      <c r="B241">
        <f t="shared" ca="1" si="8"/>
        <v>0</v>
      </c>
      <c r="C241" s="25">
        <v>38848.165280000001</v>
      </c>
      <c r="D241" s="23">
        <v>0.69800000000003593</v>
      </c>
    </row>
    <row r="242" spans="1:4" x14ac:dyDescent="0.25">
      <c r="A242" s="25">
        <f t="shared" ca="1" si="7"/>
        <v>38848.541678067129</v>
      </c>
      <c r="B242">
        <f t="shared" ca="1" si="8"/>
        <v>0</v>
      </c>
      <c r="C242" s="25">
        <v>38848.165970000002</v>
      </c>
      <c r="D242" s="23">
        <v>0.69499999999999318</v>
      </c>
    </row>
    <row r="243" spans="1:4" x14ac:dyDescent="0.25">
      <c r="A243" s="25">
        <f t="shared" ca="1" si="7"/>
        <v>38848.541678067129</v>
      </c>
      <c r="B243">
        <f t="shared" ca="1" si="8"/>
        <v>0</v>
      </c>
      <c r="C243" s="25">
        <v>38848.166669999999</v>
      </c>
      <c r="D243" s="23">
        <v>0.69299999999998363</v>
      </c>
    </row>
    <row r="244" spans="1:4" x14ac:dyDescent="0.25">
      <c r="A244" s="25">
        <f t="shared" ca="1" si="7"/>
        <v>38848.541678067129</v>
      </c>
      <c r="B244">
        <f t="shared" ca="1" si="8"/>
        <v>0</v>
      </c>
      <c r="C244" s="25">
        <v>38848.167359999999</v>
      </c>
      <c r="D244" s="23">
        <v>0.69299999999998363</v>
      </c>
    </row>
    <row r="245" spans="1:4" x14ac:dyDescent="0.25">
      <c r="A245" s="25">
        <f t="shared" ca="1" si="7"/>
        <v>38848.541678067129</v>
      </c>
      <c r="B245">
        <f t="shared" ca="1" si="8"/>
        <v>0</v>
      </c>
      <c r="C245" s="25">
        <v>38848.168060000004</v>
      </c>
      <c r="D245" s="23">
        <v>0.69299999999998363</v>
      </c>
    </row>
    <row r="246" spans="1:4" x14ac:dyDescent="0.25">
      <c r="A246" s="25">
        <f t="shared" ca="1" si="7"/>
        <v>38848.541678067129</v>
      </c>
      <c r="B246">
        <f t="shared" ca="1" si="8"/>
        <v>0</v>
      </c>
      <c r="C246" s="25">
        <v>38848.168749999997</v>
      </c>
      <c r="D246" s="23">
        <v>0.69299999999998363</v>
      </c>
    </row>
    <row r="247" spans="1:4" x14ac:dyDescent="0.25">
      <c r="A247" s="25">
        <f t="shared" ca="1" si="7"/>
        <v>38848.541678067129</v>
      </c>
      <c r="B247">
        <f t="shared" ca="1" si="8"/>
        <v>0</v>
      </c>
      <c r="C247" s="25">
        <v>38848.169439999998</v>
      </c>
      <c r="D247" s="23">
        <v>0.69100000000003092</v>
      </c>
    </row>
    <row r="248" spans="1:4" x14ac:dyDescent="0.25">
      <c r="A248" s="25">
        <f t="shared" ca="1" si="7"/>
        <v>38848.541678067129</v>
      </c>
      <c r="B248">
        <f t="shared" ca="1" si="8"/>
        <v>0</v>
      </c>
      <c r="C248" s="25">
        <v>38848.170140000002</v>
      </c>
      <c r="D248" s="23">
        <v>0.69100000000003092</v>
      </c>
    </row>
    <row r="249" spans="1:4" x14ac:dyDescent="0.25">
      <c r="A249" s="25">
        <f t="shared" ca="1" si="7"/>
        <v>38848.541678067129</v>
      </c>
      <c r="B249">
        <f t="shared" ca="1" si="8"/>
        <v>0</v>
      </c>
      <c r="C249" s="25">
        <v>38848.170830000003</v>
      </c>
      <c r="D249" s="23">
        <v>0.68799999999998818</v>
      </c>
    </row>
    <row r="250" spans="1:4" x14ac:dyDescent="0.25">
      <c r="A250" s="25">
        <f t="shared" ca="1" si="7"/>
        <v>38848.541678067129</v>
      </c>
      <c r="B250">
        <f t="shared" ca="1" si="8"/>
        <v>0</v>
      </c>
      <c r="C250" s="25">
        <v>38848.17153</v>
      </c>
      <c r="D250" s="23">
        <v>0.68600000000003547</v>
      </c>
    </row>
    <row r="251" spans="1:4" x14ac:dyDescent="0.25">
      <c r="A251" s="25">
        <f t="shared" ca="1" si="7"/>
        <v>38848.541678067129</v>
      </c>
      <c r="B251">
        <f t="shared" ca="1" si="8"/>
        <v>0</v>
      </c>
      <c r="C251" s="25">
        <v>38848.17222</v>
      </c>
      <c r="D251" s="23">
        <v>0.68799999999998818</v>
      </c>
    </row>
    <row r="252" spans="1:4" x14ac:dyDescent="0.25">
      <c r="A252" s="25">
        <f t="shared" ca="1" si="7"/>
        <v>38848.541678067129</v>
      </c>
      <c r="B252">
        <f t="shared" ca="1" si="8"/>
        <v>0</v>
      </c>
      <c r="C252" s="25">
        <v>38848.172919999997</v>
      </c>
      <c r="D252" s="23">
        <v>0.68600000000003547</v>
      </c>
    </row>
    <row r="253" spans="1:4" x14ac:dyDescent="0.25">
      <c r="A253" s="25">
        <f t="shared" ca="1" si="7"/>
        <v>38848.541678067129</v>
      </c>
      <c r="B253">
        <f t="shared" ca="1" si="8"/>
        <v>0</v>
      </c>
      <c r="C253" s="25">
        <v>38848.173609999998</v>
      </c>
      <c r="D253" s="23">
        <v>0.68600000000003547</v>
      </c>
    </row>
    <row r="254" spans="1:4" x14ac:dyDescent="0.25">
      <c r="A254" s="25">
        <f t="shared" ca="1" si="7"/>
        <v>38848.541678067129</v>
      </c>
      <c r="B254">
        <f t="shared" ca="1" si="8"/>
        <v>0</v>
      </c>
      <c r="C254" s="25">
        <v>38848.174310000002</v>
      </c>
      <c r="D254" s="23">
        <v>0.68400000000002592</v>
      </c>
    </row>
    <row r="255" spans="1:4" x14ac:dyDescent="0.25">
      <c r="A255" s="25">
        <f t="shared" ca="1" si="7"/>
        <v>38848.541678067129</v>
      </c>
      <c r="B255">
        <f t="shared" ca="1" si="8"/>
        <v>0</v>
      </c>
      <c r="C255" s="25">
        <v>38848.175000000003</v>
      </c>
      <c r="D255" s="23">
        <v>0.68400000000002592</v>
      </c>
    </row>
    <row r="256" spans="1:4" x14ac:dyDescent="0.25">
      <c r="A256" s="25">
        <f t="shared" ca="1" si="7"/>
        <v>38848.541678067129</v>
      </c>
      <c r="B256">
        <f t="shared" ca="1" si="8"/>
        <v>0</v>
      </c>
      <c r="C256" s="25">
        <v>38848.175689999996</v>
      </c>
      <c r="D256" s="23">
        <v>0.68099999999998317</v>
      </c>
    </row>
    <row r="257" spans="1:4" x14ac:dyDescent="0.25">
      <c r="A257" s="25">
        <f t="shared" ca="1" si="7"/>
        <v>38848.541678067129</v>
      </c>
      <c r="B257">
        <f t="shared" ca="1" si="8"/>
        <v>0</v>
      </c>
      <c r="C257" s="25">
        <v>38848.176390000001</v>
      </c>
      <c r="D257" s="23">
        <v>0.68099999999998317</v>
      </c>
    </row>
    <row r="258" spans="1:4" x14ac:dyDescent="0.25">
      <c r="A258" s="25">
        <f t="shared" ca="1" si="7"/>
        <v>38848.541678067129</v>
      </c>
      <c r="B258">
        <f t="shared" ca="1" si="8"/>
        <v>0</v>
      </c>
      <c r="C258" s="25">
        <v>38848.177080000001</v>
      </c>
      <c r="D258" s="23">
        <v>0.67900000000003047</v>
      </c>
    </row>
    <row r="259" spans="1:4" x14ac:dyDescent="0.25">
      <c r="A259" s="25">
        <f t="shared" ca="1" si="7"/>
        <v>38848.541678067129</v>
      </c>
      <c r="B259">
        <f t="shared" ca="1" si="8"/>
        <v>0</v>
      </c>
      <c r="C259" s="25">
        <v>38848.177779999998</v>
      </c>
      <c r="D259" s="23">
        <v>0.67700000000002092</v>
      </c>
    </row>
    <row r="260" spans="1:4" x14ac:dyDescent="0.25">
      <c r="A260" s="25">
        <f t="shared" ca="1" si="7"/>
        <v>38848.541678067129</v>
      </c>
      <c r="B260">
        <f t="shared" ca="1" si="8"/>
        <v>0</v>
      </c>
      <c r="C260" s="25">
        <v>38848.178469999999</v>
      </c>
      <c r="D260" s="23">
        <v>0.67700000000002092</v>
      </c>
    </row>
    <row r="261" spans="1:4" x14ac:dyDescent="0.25">
      <c r="A261" s="25">
        <f t="shared" ca="1" si="7"/>
        <v>38848.541678067129</v>
      </c>
      <c r="B261">
        <f t="shared" ca="1" si="8"/>
        <v>0</v>
      </c>
      <c r="C261" s="25">
        <v>38848.179170000003</v>
      </c>
      <c r="D261" s="23">
        <v>0.67500000000001137</v>
      </c>
    </row>
    <row r="262" spans="1:4" x14ac:dyDescent="0.25">
      <c r="A262" s="25">
        <f t="shared" ref="A262:A325" ca="1" si="9">IF(LEN(OFFSET(A262,0,$B$2))&gt;0,OFFSET(A262,0,$B$2),IF(ISNUMBER(A261),A261,C262))</f>
        <v>38848.541678067129</v>
      </c>
      <c r="B262">
        <f t="shared" ref="B262:B325" ca="1" si="10">IF(LEN(OFFSET(B262,0,$B$2))&gt;0,OFFSET(B262,0,$B$2),IF(ISNUMBER(B261),B261,D262))</f>
        <v>0</v>
      </c>
      <c r="C262" s="25">
        <v>38848.179859999997</v>
      </c>
      <c r="D262" s="23">
        <v>0.67200000000002547</v>
      </c>
    </row>
    <row r="263" spans="1:4" x14ac:dyDescent="0.25">
      <c r="A263" s="25">
        <f t="shared" ca="1" si="9"/>
        <v>38848.541678067129</v>
      </c>
      <c r="B263">
        <f t="shared" ca="1" si="10"/>
        <v>0</v>
      </c>
      <c r="C263" s="25">
        <v>38848.180560000001</v>
      </c>
      <c r="D263" s="23">
        <v>0.67200000000002547</v>
      </c>
    </row>
    <row r="264" spans="1:4" x14ac:dyDescent="0.25">
      <c r="A264" s="25">
        <f t="shared" ca="1" si="9"/>
        <v>38848.541678067129</v>
      </c>
      <c r="B264">
        <f t="shared" ca="1" si="10"/>
        <v>0</v>
      </c>
      <c r="C264" s="25">
        <v>38848.181250000001</v>
      </c>
      <c r="D264" s="23">
        <v>0.66500000000002046</v>
      </c>
    </row>
    <row r="265" spans="1:4" x14ac:dyDescent="0.25">
      <c r="A265" s="25">
        <f t="shared" ca="1" si="9"/>
        <v>38848.541678067129</v>
      </c>
      <c r="B265">
        <f t="shared" ca="1" si="10"/>
        <v>0</v>
      </c>
      <c r="C265" s="25">
        <v>38848.181940000002</v>
      </c>
      <c r="D265" s="23">
        <v>0.66800000000000637</v>
      </c>
    </row>
    <row r="266" spans="1:4" x14ac:dyDescent="0.25">
      <c r="A266" s="25">
        <f t="shared" ca="1" si="9"/>
        <v>38848.541678067129</v>
      </c>
      <c r="B266">
        <f t="shared" ca="1" si="10"/>
        <v>0</v>
      </c>
      <c r="C266" s="25">
        <v>38848.182639999999</v>
      </c>
      <c r="D266" s="23">
        <v>0.66800000000000637</v>
      </c>
    </row>
    <row r="267" spans="1:4" x14ac:dyDescent="0.25">
      <c r="A267" s="25">
        <f t="shared" ca="1" si="9"/>
        <v>38848.541678067129</v>
      </c>
      <c r="B267">
        <f t="shared" ca="1" si="10"/>
        <v>0</v>
      </c>
      <c r="C267" s="25">
        <v>38848.18333</v>
      </c>
      <c r="D267" s="23">
        <v>0.66800000000000637</v>
      </c>
    </row>
    <row r="268" spans="1:4" x14ac:dyDescent="0.25">
      <c r="A268" s="25">
        <f t="shared" ca="1" si="9"/>
        <v>38848.541678067129</v>
      </c>
      <c r="B268">
        <f t="shared" ca="1" si="10"/>
        <v>0</v>
      </c>
      <c r="C268" s="25">
        <v>38848.184029999997</v>
      </c>
      <c r="D268" s="23">
        <v>0.66500000000002046</v>
      </c>
    </row>
    <row r="269" spans="1:4" x14ac:dyDescent="0.25">
      <c r="A269" s="25">
        <f t="shared" ca="1" si="9"/>
        <v>38848.541678067129</v>
      </c>
      <c r="B269">
        <f t="shared" ca="1" si="10"/>
        <v>0</v>
      </c>
      <c r="C269" s="25">
        <v>38848.184719999997</v>
      </c>
      <c r="D269" s="23">
        <v>0.66300000000001091</v>
      </c>
    </row>
    <row r="270" spans="1:4" x14ac:dyDescent="0.25">
      <c r="A270" s="25">
        <f t="shared" ca="1" si="9"/>
        <v>38848.541678067129</v>
      </c>
      <c r="B270">
        <f t="shared" ca="1" si="10"/>
        <v>0</v>
      </c>
      <c r="C270" s="25">
        <v>38848.185420000002</v>
      </c>
      <c r="D270" s="23">
        <v>0.66300000000001091</v>
      </c>
    </row>
    <row r="271" spans="1:4" x14ac:dyDescent="0.25">
      <c r="A271" s="25">
        <f t="shared" ca="1" si="9"/>
        <v>38848.541678067129</v>
      </c>
      <c r="B271">
        <f t="shared" ca="1" si="10"/>
        <v>0</v>
      </c>
      <c r="C271" s="25">
        <v>38848.186110000002</v>
      </c>
      <c r="D271" s="23">
        <v>0.65800000000001546</v>
      </c>
    </row>
    <row r="272" spans="1:4" x14ac:dyDescent="0.25">
      <c r="A272" s="25">
        <f t="shared" ca="1" si="9"/>
        <v>38848.541678067129</v>
      </c>
      <c r="B272">
        <f t="shared" ca="1" si="10"/>
        <v>0</v>
      </c>
      <c r="C272" s="25">
        <v>38848.186809999999</v>
      </c>
      <c r="D272" s="23">
        <v>0.66100000000000136</v>
      </c>
    </row>
    <row r="273" spans="1:4" x14ac:dyDescent="0.25">
      <c r="A273" s="25">
        <f t="shared" ca="1" si="9"/>
        <v>38848.541678067129</v>
      </c>
      <c r="B273">
        <f t="shared" ca="1" si="10"/>
        <v>0</v>
      </c>
      <c r="C273" s="25">
        <v>38848.1875</v>
      </c>
      <c r="D273" s="23">
        <v>0.65399999999999636</v>
      </c>
    </row>
    <row r="274" spans="1:4" x14ac:dyDescent="0.25">
      <c r="A274" s="25">
        <f t="shared" ca="1" si="9"/>
        <v>38848.541678067129</v>
      </c>
      <c r="B274">
        <f t="shared" ca="1" si="10"/>
        <v>0</v>
      </c>
      <c r="C274" s="25">
        <v>38848.188190000001</v>
      </c>
      <c r="D274" s="23">
        <v>0.65600000000000591</v>
      </c>
    </row>
    <row r="275" spans="1:4" x14ac:dyDescent="0.25">
      <c r="A275" s="25">
        <f t="shared" ca="1" si="9"/>
        <v>38848.541678067129</v>
      </c>
      <c r="B275">
        <f t="shared" ca="1" si="10"/>
        <v>0</v>
      </c>
      <c r="C275" s="25">
        <v>38848.188889999998</v>
      </c>
      <c r="D275" s="23">
        <v>0.65600000000000591</v>
      </c>
    </row>
    <row r="276" spans="1:4" x14ac:dyDescent="0.25">
      <c r="A276" s="25">
        <f t="shared" ca="1" si="9"/>
        <v>38848.541678067129</v>
      </c>
      <c r="B276">
        <f t="shared" ca="1" si="10"/>
        <v>0</v>
      </c>
      <c r="C276" s="25">
        <v>38848.189579999998</v>
      </c>
      <c r="D276" s="23">
        <v>0.65399999999999636</v>
      </c>
    </row>
    <row r="277" spans="1:4" x14ac:dyDescent="0.25">
      <c r="A277" s="25">
        <f t="shared" ca="1" si="9"/>
        <v>38848.541678067129</v>
      </c>
      <c r="B277">
        <f t="shared" ca="1" si="10"/>
        <v>0</v>
      </c>
      <c r="C277" s="25">
        <v>38848.190280000003</v>
      </c>
      <c r="D277" s="23">
        <v>0.65399999999999636</v>
      </c>
    </row>
    <row r="278" spans="1:4" x14ac:dyDescent="0.25">
      <c r="A278" s="25">
        <f t="shared" ca="1" si="9"/>
        <v>38848.541678067129</v>
      </c>
      <c r="B278">
        <f t="shared" ca="1" si="10"/>
        <v>0</v>
      </c>
      <c r="C278" s="25">
        <v>38848.190970000003</v>
      </c>
      <c r="D278" s="23">
        <v>0.65100000000001046</v>
      </c>
    </row>
    <row r="279" spans="1:4" x14ac:dyDescent="0.25">
      <c r="A279" s="25">
        <f t="shared" ca="1" si="9"/>
        <v>38848.541678067129</v>
      </c>
      <c r="B279">
        <f t="shared" ca="1" si="10"/>
        <v>0</v>
      </c>
      <c r="C279" s="25">
        <v>38848.19167</v>
      </c>
      <c r="D279" s="23">
        <v>0.65199999999998681</v>
      </c>
    </row>
    <row r="280" spans="1:4" x14ac:dyDescent="0.25">
      <c r="A280" s="25">
        <f t="shared" ca="1" si="9"/>
        <v>38848.541678067129</v>
      </c>
      <c r="B280">
        <f t="shared" ca="1" si="10"/>
        <v>0</v>
      </c>
      <c r="C280" s="25">
        <v>38848.192360000001</v>
      </c>
      <c r="D280" s="23">
        <v>0.64699999999999136</v>
      </c>
    </row>
    <row r="281" spans="1:4" x14ac:dyDescent="0.25">
      <c r="A281" s="25">
        <f t="shared" ca="1" si="9"/>
        <v>38848.541678067129</v>
      </c>
      <c r="B281">
        <f t="shared" ca="1" si="10"/>
        <v>0</v>
      </c>
      <c r="C281" s="25">
        <v>38848.193059999998</v>
      </c>
      <c r="D281" s="23">
        <v>0.64699999999999136</v>
      </c>
    </row>
    <row r="282" spans="1:4" x14ac:dyDescent="0.25">
      <c r="A282" s="25">
        <f t="shared" ca="1" si="9"/>
        <v>38848.541678067129</v>
      </c>
      <c r="B282">
        <f t="shared" ca="1" si="10"/>
        <v>0</v>
      </c>
      <c r="C282" s="25">
        <v>38848.193749999999</v>
      </c>
      <c r="D282" s="23">
        <v>0.64199999999999591</v>
      </c>
    </row>
    <row r="283" spans="1:4" x14ac:dyDescent="0.25">
      <c r="A283" s="25">
        <f t="shared" ca="1" si="9"/>
        <v>38848.541678067129</v>
      </c>
      <c r="B283">
        <f t="shared" ca="1" si="10"/>
        <v>0</v>
      </c>
      <c r="C283" s="25">
        <v>38848.194439999999</v>
      </c>
      <c r="D283" s="23">
        <v>0.64699999999999136</v>
      </c>
    </row>
    <row r="284" spans="1:4" x14ac:dyDescent="0.25">
      <c r="A284" s="25">
        <f t="shared" ca="1" si="9"/>
        <v>38848.541678067129</v>
      </c>
      <c r="B284">
        <f t="shared" ca="1" si="10"/>
        <v>0</v>
      </c>
      <c r="C284" s="25">
        <v>38848.195140000003</v>
      </c>
      <c r="D284" s="23">
        <v>0.64500000000003865</v>
      </c>
    </row>
    <row r="285" spans="1:4" x14ac:dyDescent="0.25">
      <c r="A285" s="25">
        <f t="shared" ca="1" si="9"/>
        <v>38848.541678067129</v>
      </c>
      <c r="B285">
        <f t="shared" ca="1" si="10"/>
        <v>0</v>
      </c>
      <c r="C285" s="25">
        <v>38848.195829999997</v>
      </c>
      <c r="D285" s="23">
        <v>0.63800000000003365</v>
      </c>
    </row>
    <row r="286" spans="1:4" x14ac:dyDescent="0.25">
      <c r="A286" s="25">
        <f t="shared" ca="1" si="9"/>
        <v>38848.541678067129</v>
      </c>
      <c r="B286">
        <f t="shared" ca="1" si="10"/>
        <v>0</v>
      </c>
      <c r="C286" s="25">
        <v>38848.196530000001</v>
      </c>
      <c r="D286" s="23">
        <v>0.63999999999998636</v>
      </c>
    </row>
    <row r="287" spans="1:4" x14ac:dyDescent="0.25">
      <c r="A287" s="25">
        <f t="shared" ca="1" si="9"/>
        <v>38848.541678067129</v>
      </c>
      <c r="B287">
        <f t="shared" ca="1" si="10"/>
        <v>0</v>
      </c>
      <c r="C287" s="25">
        <v>38848.197220000002</v>
      </c>
      <c r="D287" s="23">
        <v>0.63499999999999091</v>
      </c>
    </row>
    <row r="288" spans="1:4" x14ac:dyDescent="0.25">
      <c r="A288" s="25">
        <f t="shared" ca="1" si="9"/>
        <v>38848.541678067129</v>
      </c>
      <c r="B288">
        <f t="shared" ca="1" si="10"/>
        <v>0</v>
      </c>
      <c r="C288" s="25">
        <v>38848.197919999999</v>
      </c>
      <c r="D288" s="23">
        <v>0.63800000000003365</v>
      </c>
    </row>
    <row r="289" spans="1:4" x14ac:dyDescent="0.25">
      <c r="A289" s="25">
        <f t="shared" ca="1" si="9"/>
        <v>38848.541678067129</v>
      </c>
      <c r="B289">
        <f t="shared" ca="1" si="10"/>
        <v>0</v>
      </c>
      <c r="C289" s="25">
        <v>38848.198609999999</v>
      </c>
      <c r="D289" s="23">
        <v>0.63800000000003365</v>
      </c>
    </row>
    <row r="290" spans="1:4" x14ac:dyDescent="0.25">
      <c r="A290" s="25">
        <f t="shared" ca="1" si="9"/>
        <v>38848.541678067129</v>
      </c>
      <c r="B290">
        <f t="shared" ca="1" si="10"/>
        <v>0</v>
      </c>
      <c r="C290" s="25">
        <v>38848.199310000004</v>
      </c>
      <c r="D290" s="23">
        <v>0.63499999999999091</v>
      </c>
    </row>
    <row r="291" spans="1:4" x14ac:dyDescent="0.25">
      <c r="A291" s="25">
        <f t="shared" ca="1" si="9"/>
        <v>38848.541678067129</v>
      </c>
      <c r="B291">
        <f t="shared" ca="1" si="10"/>
        <v>0</v>
      </c>
      <c r="C291" s="25">
        <v>38848.199999999997</v>
      </c>
      <c r="D291" s="23">
        <v>0.6330000000000382</v>
      </c>
    </row>
    <row r="292" spans="1:4" x14ac:dyDescent="0.25">
      <c r="A292" s="25">
        <f t="shared" ca="1" si="9"/>
        <v>38848.541678067129</v>
      </c>
      <c r="B292">
        <f t="shared" ca="1" si="10"/>
        <v>0</v>
      </c>
      <c r="C292" s="25">
        <v>38848.200689999998</v>
      </c>
      <c r="D292" s="23">
        <v>0.63100000000002865</v>
      </c>
    </row>
    <row r="293" spans="1:4" x14ac:dyDescent="0.25">
      <c r="A293" s="25">
        <f t="shared" ca="1" si="9"/>
        <v>38848.541678067129</v>
      </c>
      <c r="B293">
        <f t="shared" ca="1" si="10"/>
        <v>0</v>
      </c>
      <c r="C293" s="25">
        <v>38848.201390000002</v>
      </c>
      <c r="D293" s="23">
        <v>0.6290000000000191</v>
      </c>
    </row>
    <row r="294" spans="1:4" x14ac:dyDescent="0.25">
      <c r="A294" s="25">
        <f t="shared" ca="1" si="9"/>
        <v>38848.541678067129</v>
      </c>
      <c r="B294">
        <f t="shared" ca="1" si="10"/>
        <v>0</v>
      </c>
      <c r="C294" s="25">
        <v>38848.202080000003</v>
      </c>
      <c r="D294" s="23">
        <v>0.6279999999999859</v>
      </c>
    </row>
    <row r="295" spans="1:4" x14ac:dyDescent="0.25">
      <c r="A295" s="25">
        <f t="shared" ca="1" si="9"/>
        <v>38848.541678067129</v>
      </c>
      <c r="B295">
        <f t="shared" ca="1" si="10"/>
        <v>0</v>
      </c>
      <c r="C295" s="25">
        <v>38848.20278</v>
      </c>
      <c r="D295" s="23">
        <v>0.63100000000002865</v>
      </c>
    </row>
    <row r="296" spans="1:4" x14ac:dyDescent="0.25">
      <c r="A296" s="25">
        <f t="shared" ca="1" si="9"/>
        <v>38848.541678067129</v>
      </c>
      <c r="B296">
        <f t="shared" ca="1" si="10"/>
        <v>0</v>
      </c>
      <c r="C296" s="25">
        <v>38848.20347</v>
      </c>
      <c r="D296" s="23">
        <v>0.6260000000000332</v>
      </c>
    </row>
    <row r="297" spans="1:4" x14ac:dyDescent="0.25">
      <c r="A297" s="25">
        <f t="shared" ca="1" si="9"/>
        <v>38848.541678067129</v>
      </c>
      <c r="B297">
        <f t="shared" ca="1" si="10"/>
        <v>0</v>
      </c>
      <c r="C297" s="25">
        <v>38848.204169999997</v>
      </c>
      <c r="D297" s="23">
        <v>0.6260000000000332</v>
      </c>
    </row>
    <row r="298" spans="1:4" x14ac:dyDescent="0.25">
      <c r="A298" s="25">
        <f t="shared" ca="1" si="9"/>
        <v>38848.541678067129</v>
      </c>
      <c r="B298">
        <f t="shared" ca="1" si="10"/>
        <v>0</v>
      </c>
      <c r="C298" s="25">
        <v>38848.204859999998</v>
      </c>
      <c r="D298" s="23">
        <v>0.61900000000002819</v>
      </c>
    </row>
    <row r="299" spans="1:4" x14ac:dyDescent="0.25">
      <c r="A299" s="25">
        <f t="shared" ca="1" si="9"/>
        <v>38848.541678067129</v>
      </c>
      <c r="B299">
        <f t="shared" ca="1" si="10"/>
        <v>0</v>
      </c>
      <c r="C299" s="25">
        <v>38848.205560000002</v>
      </c>
      <c r="D299" s="23">
        <v>0.6220000000000141</v>
      </c>
    </row>
    <row r="300" spans="1:4" x14ac:dyDescent="0.25">
      <c r="A300" s="25">
        <f t="shared" ca="1" si="9"/>
        <v>38848.541678067129</v>
      </c>
      <c r="B300">
        <f t="shared" ca="1" si="10"/>
        <v>0</v>
      </c>
      <c r="C300" s="25">
        <v>38848.206250000003</v>
      </c>
      <c r="D300" s="23">
        <v>0.61500000000000909</v>
      </c>
    </row>
    <row r="301" spans="1:4" x14ac:dyDescent="0.25">
      <c r="A301" s="25">
        <f t="shared" ca="1" si="9"/>
        <v>38848.541678067129</v>
      </c>
      <c r="B301">
        <f t="shared" ca="1" si="10"/>
        <v>0</v>
      </c>
      <c r="C301" s="25">
        <v>38848.206939999996</v>
      </c>
      <c r="D301" s="23">
        <v>0.61900000000002819</v>
      </c>
    </row>
    <row r="302" spans="1:4" x14ac:dyDescent="0.25">
      <c r="A302" s="25">
        <f t="shared" ca="1" si="9"/>
        <v>38848.541678067129</v>
      </c>
      <c r="B302">
        <f t="shared" ca="1" si="10"/>
        <v>0</v>
      </c>
      <c r="C302" s="25">
        <v>38848.207640000001</v>
      </c>
      <c r="D302" s="23">
        <v>0.61700000000001864</v>
      </c>
    </row>
    <row r="303" spans="1:4" x14ac:dyDescent="0.25">
      <c r="A303" s="25">
        <f t="shared" ca="1" si="9"/>
        <v>38848.541678067129</v>
      </c>
      <c r="B303">
        <f t="shared" ca="1" si="10"/>
        <v>0</v>
      </c>
      <c r="C303" s="25">
        <v>38848.208330000001</v>
      </c>
      <c r="D303" s="23">
        <v>0.61500000000000909</v>
      </c>
    </row>
    <row r="304" spans="1:4" x14ac:dyDescent="0.25">
      <c r="A304" s="25">
        <f t="shared" ca="1" si="9"/>
        <v>38848.541678067129</v>
      </c>
      <c r="B304">
        <f t="shared" ca="1" si="10"/>
        <v>0</v>
      </c>
      <c r="C304" s="25">
        <v>38848.209029999998</v>
      </c>
      <c r="D304" s="23">
        <v>0.6220000000000141</v>
      </c>
    </row>
    <row r="305" spans="1:4" x14ac:dyDescent="0.25">
      <c r="A305" s="25">
        <f t="shared" ca="1" si="9"/>
        <v>38848.541678067129</v>
      </c>
      <c r="B305">
        <f t="shared" ca="1" si="10"/>
        <v>0</v>
      </c>
      <c r="C305" s="25">
        <v>38848.209719999999</v>
      </c>
      <c r="D305" s="23">
        <v>0.61200000000002319</v>
      </c>
    </row>
    <row r="306" spans="1:4" x14ac:dyDescent="0.25">
      <c r="A306" s="25">
        <f t="shared" ca="1" si="9"/>
        <v>38848.541678067129</v>
      </c>
      <c r="B306">
        <f t="shared" ca="1" si="10"/>
        <v>0</v>
      </c>
      <c r="C306" s="25">
        <v>38848.210420000003</v>
      </c>
      <c r="D306" s="23">
        <v>0.61200000000002319</v>
      </c>
    </row>
    <row r="307" spans="1:4" x14ac:dyDescent="0.25">
      <c r="A307" s="25">
        <f t="shared" ca="1" si="9"/>
        <v>38848.541678067129</v>
      </c>
      <c r="B307">
        <f t="shared" ca="1" si="10"/>
        <v>0</v>
      </c>
      <c r="C307" s="25">
        <v>38848.211109999997</v>
      </c>
      <c r="D307" s="23">
        <v>0.61000000000001364</v>
      </c>
    </row>
    <row r="308" spans="1:4" x14ac:dyDescent="0.25">
      <c r="A308" s="25">
        <f t="shared" ca="1" si="9"/>
        <v>38848.541678067129</v>
      </c>
      <c r="B308">
        <f t="shared" ca="1" si="10"/>
        <v>0</v>
      </c>
      <c r="C308" s="25">
        <v>38848.211810000001</v>
      </c>
      <c r="D308" s="23">
        <v>0.60800000000000409</v>
      </c>
    </row>
    <row r="309" spans="1:4" x14ac:dyDescent="0.25">
      <c r="A309" s="25">
        <f t="shared" ca="1" si="9"/>
        <v>38848.541678067129</v>
      </c>
      <c r="B309">
        <f t="shared" ca="1" si="10"/>
        <v>0</v>
      </c>
      <c r="C309" s="25">
        <v>38848.212500000001</v>
      </c>
      <c r="D309" s="23">
        <v>0.60300000000000864</v>
      </c>
    </row>
    <row r="310" spans="1:4" x14ac:dyDescent="0.25">
      <c r="A310" s="25">
        <f t="shared" ca="1" si="9"/>
        <v>38848.541678067129</v>
      </c>
      <c r="B310">
        <f t="shared" ca="1" si="10"/>
        <v>0</v>
      </c>
      <c r="C310" s="25">
        <v>38848.213190000002</v>
      </c>
      <c r="D310" s="23">
        <v>0.60500000000001819</v>
      </c>
    </row>
    <row r="311" spans="1:4" x14ac:dyDescent="0.25">
      <c r="A311" s="25">
        <f t="shared" ca="1" si="9"/>
        <v>38848.541678067129</v>
      </c>
      <c r="B311">
        <f t="shared" ca="1" si="10"/>
        <v>0</v>
      </c>
      <c r="C311" s="25">
        <v>38848.213889999999</v>
      </c>
      <c r="D311" s="23">
        <v>0.60300000000000864</v>
      </c>
    </row>
    <row r="312" spans="1:4" x14ac:dyDescent="0.25">
      <c r="A312" s="25">
        <f t="shared" ca="1" si="9"/>
        <v>38848.541678067129</v>
      </c>
      <c r="B312">
        <f t="shared" ca="1" si="10"/>
        <v>0</v>
      </c>
      <c r="C312" s="25">
        <v>38848.21458</v>
      </c>
      <c r="D312" s="23">
        <v>0.60300000000000864</v>
      </c>
    </row>
    <row r="313" spans="1:4" x14ac:dyDescent="0.25">
      <c r="A313" s="25">
        <f t="shared" ca="1" si="9"/>
        <v>38848.541678067129</v>
      </c>
      <c r="B313">
        <f t="shared" ca="1" si="10"/>
        <v>0</v>
      </c>
      <c r="C313" s="25">
        <v>38848.215279999997</v>
      </c>
      <c r="D313" s="23">
        <v>0.60099999999999909</v>
      </c>
    </row>
    <row r="314" spans="1:4" x14ac:dyDescent="0.25">
      <c r="A314" s="25">
        <f t="shared" ca="1" si="9"/>
        <v>38848.541678067129</v>
      </c>
      <c r="B314">
        <f t="shared" ca="1" si="10"/>
        <v>0</v>
      </c>
      <c r="C314" s="25">
        <v>38848.215969999997</v>
      </c>
      <c r="D314" s="23">
        <v>0.59899999999998954</v>
      </c>
    </row>
    <row r="315" spans="1:4" x14ac:dyDescent="0.25">
      <c r="A315" s="25">
        <f t="shared" ca="1" si="9"/>
        <v>38848.541678067129</v>
      </c>
      <c r="B315">
        <f t="shared" ca="1" si="10"/>
        <v>0</v>
      </c>
      <c r="C315" s="25">
        <v>38848.216670000002</v>
      </c>
      <c r="D315" s="23">
        <v>0.59899999999998954</v>
      </c>
    </row>
    <row r="316" spans="1:4" x14ac:dyDescent="0.25">
      <c r="A316" s="25">
        <f t="shared" ca="1" si="9"/>
        <v>38848.541678067129</v>
      </c>
      <c r="B316">
        <f t="shared" ca="1" si="10"/>
        <v>0</v>
      </c>
      <c r="C316" s="25">
        <v>38848.217360000002</v>
      </c>
      <c r="D316" s="23">
        <v>0.59399999999999409</v>
      </c>
    </row>
    <row r="317" spans="1:4" x14ac:dyDescent="0.25">
      <c r="A317" s="25">
        <f t="shared" ca="1" si="9"/>
        <v>38848.541678067129</v>
      </c>
      <c r="B317">
        <f t="shared" ca="1" si="10"/>
        <v>0</v>
      </c>
      <c r="C317" s="25">
        <v>38848.218059999999</v>
      </c>
      <c r="D317" s="23">
        <v>0.59199999999998454</v>
      </c>
    </row>
    <row r="318" spans="1:4" x14ac:dyDescent="0.25">
      <c r="A318" s="25">
        <f t="shared" ca="1" si="9"/>
        <v>38848.541678067129</v>
      </c>
      <c r="B318">
        <f t="shared" ca="1" si="10"/>
        <v>0</v>
      </c>
      <c r="C318" s="25">
        <v>38848.21875</v>
      </c>
      <c r="D318" s="23">
        <v>0.59399999999999409</v>
      </c>
    </row>
    <row r="319" spans="1:4" x14ac:dyDescent="0.25">
      <c r="A319" s="25">
        <f t="shared" ca="1" si="9"/>
        <v>38848.541678067129</v>
      </c>
      <c r="B319">
        <f t="shared" ca="1" si="10"/>
        <v>0</v>
      </c>
      <c r="C319" s="25">
        <v>38848.219440000001</v>
      </c>
      <c r="D319" s="23">
        <v>0.59199999999998454</v>
      </c>
    </row>
    <row r="320" spans="1:4" x14ac:dyDescent="0.25">
      <c r="A320" s="25">
        <f t="shared" ca="1" si="9"/>
        <v>38848.541678067129</v>
      </c>
      <c r="B320">
        <f t="shared" ca="1" si="10"/>
        <v>0</v>
      </c>
      <c r="C320" s="25">
        <v>38848.220139999998</v>
      </c>
      <c r="D320" s="23">
        <v>0.58699999999998909</v>
      </c>
    </row>
    <row r="321" spans="1:4" x14ac:dyDescent="0.25">
      <c r="A321" s="25">
        <f t="shared" ca="1" si="9"/>
        <v>38848.541678067129</v>
      </c>
      <c r="B321">
        <f t="shared" ca="1" si="10"/>
        <v>0</v>
      </c>
      <c r="C321" s="25">
        <v>38848.220829999998</v>
      </c>
      <c r="D321" s="23">
        <v>0.58500000000003638</v>
      </c>
    </row>
    <row r="322" spans="1:4" x14ac:dyDescent="0.25">
      <c r="A322" s="25">
        <f t="shared" ca="1" si="9"/>
        <v>38848.541678067129</v>
      </c>
      <c r="B322">
        <f t="shared" ca="1" si="10"/>
        <v>0</v>
      </c>
      <c r="C322" s="25">
        <v>38848.221530000003</v>
      </c>
      <c r="D322" s="23">
        <v>0.58699999999998909</v>
      </c>
    </row>
    <row r="323" spans="1:4" x14ac:dyDescent="0.25">
      <c r="A323" s="25">
        <f t="shared" ca="1" si="9"/>
        <v>38848.541678067129</v>
      </c>
      <c r="B323">
        <f t="shared" ca="1" si="10"/>
        <v>0</v>
      </c>
      <c r="C323" s="25">
        <v>38848.222220000003</v>
      </c>
      <c r="D323" s="23">
        <v>0.58500000000003638</v>
      </c>
    </row>
    <row r="324" spans="1:4" x14ac:dyDescent="0.25">
      <c r="A324" s="25">
        <f t="shared" ca="1" si="9"/>
        <v>38848.541678067129</v>
      </c>
      <c r="B324">
        <f t="shared" ca="1" si="10"/>
        <v>0</v>
      </c>
      <c r="C324" s="25">
        <v>38848.22292</v>
      </c>
      <c r="D324" s="23">
        <v>0.58199999999999363</v>
      </c>
    </row>
    <row r="325" spans="1:4" x14ac:dyDescent="0.25">
      <c r="A325" s="25">
        <f t="shared" ca="1" si="9"/>
        <v>38848.541678067129</v>
      </c>
      <c r="B325">
        <f t="shared" ca="1" si="10"/>
        <v>0</v>
      </c>
      <c r="C325" s="25">
        <v>38848.223610000001</v>
      </c>
      <c r="D325" s="23">
        <v>0.57999999999998408</v>
      </c>
    </row>
    <row r="326" spans="1:4" x14ac:dyDescent="0.25">
      <c r="A326" s="25">
        <f t="shared" ref="A326:A389" ca="1" si="11">IF(LEN(OFFSET(A326,0,$B$2))&gt;0,OFFSET(A326,0,$B$2),IF(ISNUMBER(A325),A325,C326))</f>
        <v>38848.541678067129</v>
      </c>
      <c r="B326">
        <f t="shared" ref="B326:B389" ca="1" si="12">IF(LEN(OFFSET(B326,0,$B$2))&gt;0,OFFSET(B326,0,$B$2),IF(ISNUMBER(B325),B325,D326))</f>
        <v>0</v>
      </c>
      <c r="C326" s="25">
        <v>38848.224309999998</v>
      </c>
      <c r="D326" s="23">
        <v>0.57999999999998408</v>
      </c>
    </row>
    <row r="327" spans="1:4" x14ac:dyDescent="0.25">
      <c r="A327" s="25">
        <f t="shared" ca="1" si="11"/>
        <v>38848.541678067129</v>
      </c>
      <c r="B327">
        <f t="shared" ca="1" si="12"/>
        <v>0</v>
      </c>
      <c r="C327" s="25">
        <v>38848.224999999999</v>
      </c>
      <c r="D327" s="23">
        <v>0.57999999999998408</v>
      </c>
    </row>
    <row r="328" spans="1:4" x14ac:dyDescent="0.25">
      <c r="A328" s="25">
        <f t="shared" ca="1" si="11"/>
        <v>38848.541678067129</v>
      </c>
      <c r="B328">
        <f t="shared" ca="1" si="12"/>
        <v>0</v>
      </c>
      <c r="C328" s="25">
        <v>38848.225689999999</v>
      </c>
      <c r="D328" s="23">
        <v>0.57600000000002183</v>
      </c>
    </row>
    <row r="329" spans="1:4" x14ac:dyDescent="0.25">
      <c r="A329" s="25">
        <f t="shared" ca="1" si="11"/>
        <v>38848.541678067129</v>
      </c>
      <c r="B329">
        <f t="shared" ca="1" si="12"/>
        <v>0</v>
      </c>
      <c r="C329" s="25">
        <v>38848.226390000003</v>
      </c>
      <c r="D329" s="23">
        <v>0.57600000000002183</v>
      </c>
    </row>
    <row r="330" spans="1:4" x14ac:dyDescent="0.25">
      <c r="A330" s="25">
        <f t="shared" ca="1" si="11"/>
        <v>38848.541678067129</v>
      </c>
      <c r="B330">
        <f t="shared" ca="1" si="12"/>
        <v>0</v>
      </c>
      <c r="C330" s="25">
        <v>38848.227079999997</v>
      </c>
      <c r="D330" s="23">
        <v>0.57300000000003593</v>
      </c>
    </row>
    <row r="331" spans="1:4" x14ac:dyDescent="0.25">
      <c r="A331" s="25">
        <f t="shared" ca="1" si="11"/>
        <v>38848.541678067129</v>
      </c>
      <c r="B331">
        <f t="shared" ca="1" si="12"/>
        <v>0</v>
      </c>
      <c r="C331" s="25">
        <v>38848.227780000001</v>
      </c>
      <c r="D331" s="23">
        <v>0.57100000000002638</v>
      </c>
    </row>
    <row r="332" spans="1:4" x14ac:dyDescent="0.25">
      <c r="A332" s="25">
        <f t="shared" ca="1" si="11"/>
        <v>38848.541678067129</v>
      </c>
      <c r="B332">
        <f t="shared" ca="1" si="12"/>
        <v>0</v>
      </c>
      <c r="C332" s="25">
        <v>38848.228470000002</v>
      </c>
      <c r="D332" s="23">
        <v>0.56900000000001683</v>
      </c>
    </row>
    <row r="333" spans="1:4" x14ac:dyDescent="0.25">
      <c r="A333" s="25">
        <f t="shared" ca="1" si="11"/>
        <v>38848.541678067129</v>
      </c>
      <c r="B333">
        <f t="shared" ca="1" si="12"/>
        <v>0</v>
      </c>
      <c r="C333" s="25">
        <v>38848.229169999999</v>
      </c>
      <c r="D333" s="23">
        <v>0.56900000000001683</v>
      </c>
    </row>
    <row r="334" spans="1:4" x14ac:dyDescent="0.25">
      <c r="A334" s="25">
        <f t="shared" ca="1" si="11"/>
        <v>38848.541678067129</v>
      </c>
      <c r="B334">
        <f t="shared" ca="1" si="12"/>
        <v>0</v>
      </c>
      <c r="C334" s="25">
        <v>38848.229859999999</v>
      </c>
      <c r="D334" s="23">
        <v>0.56900000000001683</v>
      </c>
    </row>
    <row r="335" spans="1:4" x14ac:dyDescent="0.25">
      <c r="A335" s="25">
        <f t="shared" ca="1" si="11"/>
        <v>38848.541678067129</v>
      </c>
      <c r="B335">
        <f t="shared" ca="1" si="12"/>
        <v>0</v>
      </c>
      <c r="C335" s="25">
        <v>38848.230560000004</v>
      </c>
      <c r="D335" s="23">
        <v>0.56400000000002137</v>
      </c>
    </row>
    <row r="336" spans="1:4" x14ac:dyDescent="0.25">
      <c r="A336" s="25">
        <f t="shared" ca="1" si="11"/>
        <v>38848.541678067129</v>
      </c>
      <c r="B336">
        <f t="shared" ca="1" si="12"/>
        <v>0</v>
      </c>
      <c r="C336" s="25">
        <v>38848.231249999997</v>
      </c>
      <c r="D336" s="23">
        <v>0.56200000000001182</v>
      </c>
    </row>
    <row r="337" spans="1:4" x14ac:dyDescent="0.25">
      <c r="A337" s="25">
        <f t="shared" ca="1" si="11"/>
        <v>38848.541678067129</v>
      </c>
      <c r="B337">
        <f t="shared" ca="1" si="12"/>
        <v>0</v>
      </c>
      <c r="C337" s="25">
        <v>38848.231939999998</v>
      </c>
      <c r="D337" s="23">
        <v>0.56200000000001182</v>
      </c>
    </row>
    <row r="338" spans="1:4" x14ac:dyDescent="0.25">
      <c r="A338" s="25">
        <f t="shared" ca="1" si="11"/>
        <v>38848.541678067129</v>
      </c>
      <c r="B338">
        <f t="shared" ca="1" si="12"/>
        <v>0</v>
      </c>
      <c r="C338" s="25">
        <v>38848.232640000002</v>
      </c>
      <c r="D338" s="23">
        <v>0.55900000000002592</v>
      </c>
    </row>
    <row r="339" spans="1:4" x14ac:dyDescent="0.25">
      <c r="A339" s="25">
        <f t="shared" ca="1" si="11"/>
        <v>38848.541678067129</v>
      </c>
      <c r="B339">
        <f t="shared" ca="1" si="12"/>
        <v>0</v>
      </c>
      <c r="C339" s="25">
        <v>38848.233330000003</v>
      </c>
      <c r="D339" s="23">
        <v>0.55700000000001637</v>
      </c>
    </row>
    <row r="340" spans="1:4" x14ac:dyDescent="0.25">
      <c r="A340" s="25">
        <f t="shared" ca="1" si="11"/>
        <v>38848.541678067129</v>
      </c>
      <c r="B340">
        <f t="shared" ca="1" si="12"/>
        <v>0</v>
      </c>
      <c r="C340" s="25">
        <v>38848.23403</v>
      </c>
      <c r="D340" s="23">
        <v>0.55500000000000682</v>
      </c>
    </row>
    <row r="341" spans="1:4" x14ac:dyDescent="0.25">
      <c r="A341" s="25">
        <f t="shared" ca="1" si="11"/>
        <v>38848.541678067129</v>
      </c>
      <c r="B341">
        <f t="shared" ca="1" si="12"/>
        <v>0</v>
      </c>
      <c r="C341" s="25">
        <v>38848.23472</v>
      </c>
      <c r="D341" s="23">
        <v>0.55299999999999727</v>
      </c>
    </row>
    <row r="342" spans="1:4" x14ac:dyDescent="0.25">
      <c r="A342" s="25">
        <f t="shared" ca="1" si="11"/>
        <v>38848.541678067129</v>
      </c>
      <c r="B342">
        <f t="shared" ca="1" si="12"/>
        <v>0</v>
      </c>
      <c r="C342" s="25">
        <v>38848.235419999997</v>
      </c>
      <c r="D342" s="23">
        <v>0.55000000000001137</v>
      </c>
    </row>
    <row r="343" spans="1:4" x14ac:dyDescent="0.25">
      <c r="A343" s="25">
        <f t="shared" ca="1" si="11"/>
        <v>38848.541678067129</v>
      </c>
      <c r="B343">
        <f t="shared" ca="1" si="12"/>
        <v>0</v>
      </c>
      <c r="C343" s="25">
        <v>38848.236109999998</v>
      </c>
      <c r="D343" s="23">
        <v>0.55000000000001137</v>
      </c>
    </row>
    <row r="344" spans="1:4" x14ac:dyDescent="0.25">
      <c r="A344" s="25">
        <f t="shared" ca="1" si="11"/>
        <v>38848.541678067129</v>
      </c>
      <c r="B344">
        <f t="shared" ca="1" si="12"/>
        <v>0</v>
      </c>
      <c r="C344" s="25">
        <v>38848.236810000002</v>
      </c>
      <c r="D344" s="23">
        <v>0.54800000000000182</v>
      </c>
    </row>
    <row r="345" spans="1:4" x14ac:dyDescent="0.25">
      <c r="A345" s="25">
        <f t="shared" ca="1" si="11"/>
        <v>38848.541678067129</v>
      </c>
      <c r="B345">
        <f t="shared" ca="1" si="12"/>
        <v>0</v>
      </c>
      <c r="C345" s="25">
        <v>38848.237500000003</v>
      </c>
      <c r="D345" s="23">
        <v>0.54599999999999227</v>
      </c>
    </row>
    <row r="346" spans="1:4" x14ac:dyDescent="0.25">
      <c r="A346" s="25">
        <f t="shared" ca="1" si="11"/>
        <v>38848.541678067129</v>
      </c>
      <c r="B346">
        <f t="shared" ca="1" si="12"/>
        <v>0</v>
      </c>
      <c r="C346" s="25">
        <v>38848.238189999996</v>
      </c>
      <c r="D346" s="23">
        <v>0.54099999999999682</v>
      </c>
    </row>
    <row r="347" spans="1:4" x14ac:dyDescent="0.25">
      <c r="A347" s="25">
        <f t="shared" ca="1" si="11"/>
        <v>38848.541678067129</v>
      </c>
      <c r="B347">
        <f t="shared" ca="1" si="12"/>
        <v>0</v>
      </c>
      <c r="C347" s="25">
        <v>38848.238890000001</v>
      </c>
      <c r="D347" s="23">
        <v>0.54099999999999682</v>
      </c>
    </row>
    <row r="348" spans="1:4" x14ac:dyDescent="0.25">
      <c r="A348" s="25">
        <f t="shared" ca="1" si="11"/>
        <v>38848.541678067129</v>
      </c>
      <c r="B348">
        <f t="shared" ca="1" si="12"/>
        <v>0</v>
      </c>
      <c r="C348" s="25">
        <v>38848.239580000001</v>
      </c>
      <c r="D348" s="23">
        <v>0.53899999999998727</v>
      </c>
    </row>
    <row r="349" spans="1:4" x14ac:dyDescent="0.25">
      <c r="A349" s="25">
        <f t="shared" ca="1" si="11"/>
        <v>38848.541678067129</v>
      </c>
      <c r="B349">
        <f t="shared" ca="1" si="12"/>
        <v>0</v>
      </c>
      <c r="C349" s="25">
        <v>38848.240279999998</v>
      </c>
      <c r="D349" s="23">
        <v>0.53899999999998727</v>
      </c>
    </row>
    <row r="350" spans="1:4" x14ac:dyDescent="0.25">
      <c r="A350" s="25">
        <f t="shared" ca="1" si="11"/>
        <v>38848.541678067129</v>
      </c>
      <c r="B350">
        <f t="shared" ca="1" si="12"/>
        <v>0</v>
      </c>
      <c r="C350" s="25">
        <v>38848.240969999999</v>
      </c>
      <c r="D350" s="23">
        <v>0.53399999999999181</v>
      </c>
    </row>
    <row r="351" spans="1:4" x14ac:dyDescent="0.25">
      <c r="A351" s="25">
        <f t="shared" ca="1" si="11"/>
        <v>38848.541678067129</v>
      </c>
      <c r="B351">
        <f t="shared" ca="1" si="12"/>
        <v>0</v>
      </c>
      <c r="C351" s="25">
        <v>38848.241670000003</v>
      </c>
      <c r="D351" s="23">
        <v>0.53399999999999181</v>
      </c>
    </row>
    <row r="352" spans="1:4" x14ac:dyDescent="0.25">
      <c r="A352" s="25">
        <f t="shared" ca="1" si="11"/>
        <v>38848.541678067129</v>
      </c>
      <c r="B352">
        <f t="shared" ca="1" si="12"/>
        <v>0</v>
      </c>
      <c r="C352" s="25">
        <v>38848.242359999997</v>
      </c>
      <c r="D352" s="23">
        <v>0.53200000000003911</v>
      </c>
    </row>
    <row r="353" spans="1:4" x14ac:dyDescent="0.25">
      <c r="A353" s="25">
        <f t="shared" ca="1" si="11"/>
        <v>38848.541678067129</v>
      </c>
      <c r="B353">
        <f t="shared" ca="1" si="12"/>
        <v>0</v>
      </c>
      <c r="C353" s="25">
        <v>38848.243060000001</v>
      </c>
      <c r="D353" s="23">
        <v>0.53200000000003911</v>
      </c>
    </row>
    <row r="354" spans="1:4" x14ac:dyDescent="0.25">
      <c r="A354" s="25">
        <f t="shared" ca="1" si="11"/>
        <v>38848.541678067129</v>
      </c>
      <c r="B354">
        <f t="shared" ca="1" si="12"/>
        <v>0</v>
      </c>
      <c r="C354" s="25">
        <v>38848.243750000001</v>
      </c>
      <c r="D354" s="23">
        <v>0.52699999999998681</v>
      </c>
    </row>
    <row r="355" spans="1:4" x14ac:dyDescent="0.25">
      <c r="A355" s="25">
        <f t="shared" ca="1" si="11"/>
        <v>38848.541678067129</v>
      </c>
      <c r="B355">
        <f t="shared" ca="1" si="12"/>
        <v>0</v>
      </c>
      <c r="C355" s="25">
        <v>38848.244440000002</v>
      </c>
      <c r="D355" s="23">
        <v>0.52899999999999636</v>
      </c>
    </row>
    <row r="356" spans="1:4" x14ac:dyDescent="0.25">
      <c r="A356" s="25">
        <f t="shared" ca="1" si="11"/>
        <v>38848.541678067129</v>
      </c>
      <c r="B356">
        <f t="shared" ca="1" si="12"/>
        <v>0</v>
      </c>
      <c r="C356" s="25">
        <v>38848.245139999999</v>
      </c>
      <c r="D356" s="23">
        <v>0.52500000000003411</v>
      </c>
    </row>
    <row r="357" spans="1:4" x14ac:dyDescent="0.25">
      <c r="A357" s="25">
        <f t="shared" ca="1" si="11"/>
        <v>38848.541678067129</v>
      </c>
      <c r="B357">
        <f t="shared" ca="1" si="12"/>
        <v>0</v>
      </c>
      <c r="C357" s="25">
        <v>38848.24583</v>
      </c>
      <c r="D357" s="23">
        <v>0.52300000000002456</v>
      </c>
    </row>
    <row r="358" spans="1:4" x14ac:dyDescent="0.25">
      <c r="A358" s="25">
        <f t="shared" ca="1" si="11"/>
        <v>38848.541678067129</v>
      </c>
      <c r="B358">
        <f t="shared" ca="1" si="12"/>
        <v>0</v>
      </c>
      <c r="C358" s="25">
        <v>38848.246529999997</v>
      </c>
      <c r="D358" s="23">
        <v>0.52000000000003865</v>
      </c>
    </row>
    <row r="359" spans="1:4" x14ac:dyDescent="0.25">
      <c r="A359" s="25">
        <f t="shared" ca="1" si="11"/>
        <v>38848.541678067129</v>
      </c>
      <c r="B359">
        <f t="shared" ca="1" si="12"/>
        <v>0</v>
      </c>
      <c r="C359" s="25">
        <v>38848.247219999997</v>
      </c>
      <c r="D359" s="23">
        <v>0.52300000000002456</v>
      </c>
    </row>
    <row r="360" spans="1:4" x14ac:dyDescent="0.25">
      <c r="A360" s="25">
        <f t="shared" ca="1" si="11"/>
        <v>38848.541678067129</v>
      </c>
      <c r="B360">
        <f t="shared" ca="1" si="12"/>
        <v>0</v>
      </c>
      <c r="C360" s="25">
        <v>38848.247920000002</v>
      </c>
      <c r="D360" s="23">
        <v>0.51600000000001955</v>
      </c>
    </row>
    <row r="361" spans="1:4" x14ac:dyDescent="0.25">
      <c r="A361" s="25">
        <f t="shared" ca="1" si="11"/>
        <v>38848.541678067129</v>
      </c>
      <c r="B361">
        <f t="shared" ca="1" si="12"/>
        <v>0</v>
      </c>
      <c r="C361" s="25">
        <v>38848.248610000002</v>
      </c>
      <c r="D361" s="23">
        <v>0.51300000000003365</v>
      </c>
    </row>
    <row r="362" spans="1:4" x14ac:dyDescent="0.25">
      <c r="A362" s="25">
        <f t="shared" ca="1" si="11"/>
        <v>38848.541678067129</v>
      </c>
      <c r="B362">
        <f t="shared" ca="1" si="12"/>
        <v>0</v>
      </c>
      <c r="C362" s="25">
        <v>38848.249309999999</v>
      </c>
      <c r="D362" s="23">
        <v>0.5110000000000241</v>
      </c>
    </row>
    <row r="363" spans="1:4" x14ac:dyDescent="0.25">
      <c r="A363" s="25">
        <f t="shared" ca="1" si="11"/>
        <v>38848.541678067129</v>
      </c>
      <c r="B363">
        <f t="shared" ca="1" si="12"/>
        <v>0</v>
      </c>
      <c r="C363" s="25">
        <v>38848.25</v>
      </c>
      <c r="D363" s="23">
        <v>0.50900000000001455</v>
      </c>
    </row>
    <row r="364" spans="1:4" x14ac:dyDescent="0.25">
      <c r="A364" s="25">
        <f t="shared" ca="1" si="11"/>
        <v>38848.541678067129</v>
      </c>
      <c r="B364">
        <f t="shared" ca="1" si="12"/>
        <v>0</v>
      </c>
      <c r="C364" s="25">
        <v>38848.250690000001</v>
      </c>
      <c r="D364" s="23">
        <v>0.50900000000001455</v>
      </c>
    </row>
    <row r="365" spans="1:4" x14ac:dyDescent="0.25">
      <c r="A365" s="25">
        <f t="shared" ca="1" si="11"/>
        <v>38848.541678067129</v>
      </c>
      <c r="B365">
        <f t="shared" ca="1" si="12"/>
        <v>0</v>
      </c>
      <c r="C365" s="25">
        <v>38848.251389999998</v>
      </c>
      <c r="D365" s="23">
        <v>0.50600000000002865</v>
      </c>
    </row>
    <row r="366" spans="1:4" x14ac:dyDescent="0.25">
      <c r="A366" s="25">
        <f t="shared" ca="1" si="11"/>
        <v>38848.541678067129</v>
      </c>
      <c r="B366">
        <f t="shared" ca="1" si="12"/>
        <v>0</v>
      </c>
      <c r="C366" s="25">
        <v>38848.252079999998</v>
      </c>
      <c r="D366" s="23">
        <v>0.5040000000000191</v>
      </c>
    </row>
    <row r="367" spans="1:4" x14ac:dyDescent="0.25">
      <c r="A367" s="25">
        <f t="shared" ca="1" si="11"/>
        <v>38848.541678067129</v>
      </c>
      <c r="B367">
        <f t="shared" ca="1" si="12"/>
        <v>0</v>
      </c>
      <c r="C367" s="25">
        <v>38848.252780000003</v>
      </c>
      <c r="D367" s="23">
        <v>0.49900000000002365</v>
      </c>
    </row>
    <row r="368" spans="1:4" x14ac:dyDescent="0.25">
      <c r="A368" s="25">
        <f t="shared" ca="1" si="11"/>
        <v>38848.541678067129</v>
      </c>
      <c r="B368">
        <f t="shared" ca="1" si="12"/>
        <v>0</v>
      </c>
      <c r="C368" s="25">
        <v>38848.253470000003</v>
      </c>
      <c r="D368" s="23">
        <v>0.50200000000000955</v>
      </c>
    </row>
    <row r="369" spans="1:4" x14ac:dyDescent="0.25">
      <c r="A369" s="25">
        <f t="shared" ca="1" si="11"/>
        <v>38848.541678067129</v>
      </c>
      <c r="B369">
        <f t="shared" ca="1" si="12"/>
        <v>0</v>
      </c>
      <c r="C369" s="25">
        <v>38848.25417</v>
      </c>
      <c r="D369" s="23">
        <v>0.4970000000000141</v>
      </c>
    </row>
    <row r="370" spans="1:4" x14ac:dyDescent="0.25">
      <c r="A370" s="25">
        <f t="shared" ca="1" si="11"/>
        <v>38848.541678067129</v>
      </c>
      <c r="B370">
        <f t="shared" ca="1" si="12"/>
        <v>0</v>
      </c>
      <c r="C370" s="25">
        <v>38848.254860000001</v>
      </c>
      <c r="D370" s="23">
        <v>0.49500000000000455</v>
      </c>
    </row>
    <row r="371" spans="1:4" x14ac:dyDescent="0.25">
      <c r="A371" s="25">
        <f t="shared" ca="1" si="11"/>
        <v>38848.541678067129</v>
      </c>
      <c r="B371">
        <f t="shared" ca="1" si="12"/>
        <v>0</v>
      </c>
      <c r="C371" s="25">
        <v>38848.255559999998</v>
      </c>
      <c r="D371" s="23">
        <v>0.49500000000000455</v>
      </c>
    </row>
    <row r="372" spans="1:4" x14ac:dyDescent="0.25">
      <c r="A372" s="25">
        <f t="shared" ca="1" si="11"/>
        <v>38848.541678067129</v>
      </c>
      <c r="B372">
        <f t="shared" ca="1" si="12"/>
        <v>0</v>
      </c>
      <c r="C372" s="25">
        <v>38848.256249999999</v>
      </c>
      <c r="D372" s="23">
        <v>0.49500000000000455</v>
      </c>
    </row>
    <row r="373" spans="1:4" x14ac:dyDescent="0.25">
      <c r="A373" s="25">
        <f t="shared" ca="1" si="11"/>
        <v>38848.541678067129</v>
      </c>
      <c r="B373">
        <f t="shared" ca="1" si="12"/>
        <v>0</v>
      </c>
      <c r="C373" s="25">
        <v>38848.256939999999</v>
      </c>
      <c r="D373" s="23">
        <v>0.49000000000000909</v>
      </c>
    </row>
    <row r="374" spans="1:4" x14ac:dyDescent="0.25">
      <c r="A374" s="25">
        <f t="shared" ca="1" si="11"/>
        <v>38848.541678067129</v>
      </c>
      <c r="B374">
        <f t="shared" ca="1" si="12"/>
        <v>0</v>
      </c>
      <c r="C374" s="25">
        <v>38848.257640000003</v>
      </c>
      <c r="D374" s="23">
        <v>0.48799999999999955</v>
      </c>
    </row>
    <row r="375" spans="1:4" x14ac:dyDescent="0.25">
      <c r="A375" s="25">
        <f t="shared" ca="1" si="11"/>
        <v>38848.541678067129</v>
      </c>
      <c r="B375">
        <f t="shared" ca="1" si="12"/>
        <v>0</v>
      </c>
      <c r="C375" s="25">
        <v>38848.258329999997</v>
      </c>
      <c r="D375" s="23">
        <v>0.48599999999999</v>
      </c>
    </row>
    <row r="376" spans="1:4" x14ac:dyDescent="0.25">
      <c r="A376" s="25">
        <f t="shared" ca="1" si="11"/>
        <v>38848.541678067129</v>
      </c>
      <c r="B376">
        <f t="shared" ca="1" si="12"/>
        <v>0</v>
      </c>
      <c r="C376" s="25">
        <v>38848.259030000001</v>
      </c>
      <c r="D376" s="23">
        <v>0.48300000000000409</v>
      </c>
    </row>
    <row r="377" spans="1:4" x14ac:dyDescent="0.25">
      <c r="A377" s="25">
        <f t="shared" ca="1" si="11"/>
        <v>38848.541678067129</v>
      </c>
      <c r="B377">
        <f t="shared" ca="1" si="12"/>
        <v>0</v>
      </c>
      <c r="C377" s="25">
        <v>38848.259720000002</v>
      </c>
      <c r="D377" s="23">
        <v>0.48099999999999454</v>
      </c>
    </row>
    <row r="378" spans="1:4" x14ac:dyDescent="0.25">
      <c r="A378" s="25">
        <f t="shared" ca="1" si="11"/>
        <v>38848.541678067129</v>
      </c>
      <c r="B378">
        <f t="shared" ca="1" si="12"/>
        <v>0</v>
      </c>
      <c r="C378" s="25">
        <v>38848.260419999999</v>
      </c>
      <c r="D378" s="23">
        <v>0.48099999999999454</v>
      </c>
    </row>
    <row r="379" spans="1:4" x14ac:dyDescent="0.25">
      <c r="A379" s="25">
        <f t="shared" ca="1" si="11"/>
        <v>38848.541678067129</v>
      </c>
      <c r="B379">
        <f t="shared" ca="1" si="12"/>
        <v>0</v>
      </c>
      <c r="C379" s="25">
        <v>38848.261109999999</v>
      </c>
      <c r="D379" s="23">
        <v>0.47899999999998499</v>
      </c>
    </row>
    <row r="380" spans="1:4" x14ac:dyDescent="0.25">
      <c r="A380" s="25">
        <f t="shared" ca="1" si="11"/>
        <v>38848.541678067129</v>
      </c>
      <c r="B380">
        <f t="shared" ca="1" si="12"/>
        <v>0</v>
      </c>
      <c r="C380" s="25">
        <v>38848.261810000004</v>
      </c>
      <c r="D380" s="23">
        <v>0.47700000000003229</v>
      </c>
    </row>
    <row r="381" spans="1:4" x14ac:dyDescent="0.25">
      <c r="A381" s="25">
        <f t="shared" ca="1" si="11"/>
        <v>38848.541678067129</v>
      </c>
      <c r="B381">
        <f t="shared" ca="1" si="12"/>
        <v>0</v>
      </c>
      <c r="C381" s="25">
        <v>38848.262499999997</v>
      </c>
      <c r="D381" s="23">
        <v>0.47399999999998954</v>
      </c>
    </row>
    <row r="382" spans="1:4" x14ac:dyDescent="0.25">
      <c r="A382" s="25">
        <f t="shared" ca="1" si="11"/>
        <v>38848.541678067129</v>
      </c>
      <c r="B382">
        <f t="shared" ca="1" si="12"/>
        <v>0</v>
      </c>
      <c r="C382" s="25">
        <v>38848.263189999998</v>
      </c>
      <c r="D382" s="23">
        <v>0.47200000000003683</v>
      </c>
    </row>
    <row r="383" spans="1:4" x14ac:dyDescent="0.25">
      <c r="A383" s="25">
        <f t="shared" ca="1" si="11"/>
        <v>38848.541678067129</v>
      </c>
      <c r="B383">
        <f t="shared" ca="1" si="12"/>
        <v>0</v>
      </c>
      <c r="C383" s="25">
        <v>38848.263890000002</v>
      </c>
      <c r="D383" s="23">
        <v>0.47200000000003683</v>
      </c>
    </row>
    <row r="384" spans="1:4" x14ac:dyDescent="0.25">
      <c r="A384" s="25">
        <f t="shared" ca="1" si="11"/>
        <v>38848.541678067129</v>
      </c>
      <c r="B384">
        <f t="shared" ca="1" si="12"/>
        <v>0</v>
      </c>
      <c r="C384" s="25">
        <v>38848.264580000003</v>
      </c>
      <c r="D384" s="23">
        <v>0.46699999999998454</v>
      </c>
    </row>
    <row r="385" spans="1:4" x14ac:dyDescent="0.25">
      <c r="A385" s="25">
        <f t="shared" ca="1" si="11"/>
        <v>38848.541678067129</v>
      </c>
      <c r="B385">
        <f t="shared" ca="1" si="12"/>
        <v>0</v>
      </c>
      <c r="C385" s="25">
        <v>38848.26528</v>
      </c>
      <c r="D385" s="23">
        <v>0.46000000000003638</v>
      </c>
    </row>
    <row r="386" spans="1:4" x14ac:dyDescent="0.25">
      <c r="A386" s="25">
        <f t="shared" ca="1" si="11"/>
        <v>38848.541678067129</v>
      </c>
      <c r="B386">
        <f t="shared" ca="1" si="12"/>
        <v>0</v>
      </c>
      <c r="C386" s="25">
        <v>38848.26597</v>
      </c>
      <c r="D386" s="23">
        <v>0.47000000000002728</v>
      </c>
    </row>
    <row r="387" spans="1:4" x14ac:dyDescent="0.25">
      <c r="A387" s="25">
        <f t="shared" ca="1" si="11"/>
        <v>38848.541678067129</v>
      </c>
      <c r="B387">
        <f t="shared" ca="1" si="12"/>
        <v>0</v>
      </c>
      <c r="C387" s="25">
        <v>38848.266669999997</v>
      </c>
      <c r="D387" s="23">
        <v>0.46300000000002228</v>
      </c>
    </row>
    <row r="388" spans="1:4" x14ac:dyDescent="0.25">
      <c r="A388" s="25">
        <f t="shared" ca="1" si="11"/>
        <v>38848.541678067129</v>
      </c>
      <c r="B388">
        <f t="shared" ca="1" si="12"/>
        <v>0</v>
      </c>
      <c r="C388" s="25">
        <v>38848.267359999998</v>
      </c>
      <c r="D388" s="23">
        <v>0.45600000000001728</v>
      </c>
    </row>
    <row r="389" spans="1:4" x14ac:dyDescent="0.25">
      <c r="A389" s="25">
        <f t="shared" ca="1" si="11"/>
        <v>38848.541678067129</v>
      </c>
      <c r="B389">
        <f t="shared" ca="1" si="12"/>
        <v>0</v>
      </c>
      <c r="C389" s="25">
        <v>38848.268060000002</v>
      </c>
      <c r="D389" s="23">
        <v>0.45800000000002683</v>
      </c>
    </row>
    <row r="390" spans="1:4" x14ac:dyDescent="0.25">
      <c r="A390" s="25">
        <f t="shared" ref="A390:A453" ca="1" si="13">IF(LEN(OFFSET(A390,0,$B$2))&gt;0,OFFSET(A390,0,$B$2),IF(ISNUMBER(A389),A389,C390))</f>
        <v>38848.541678067129</v>
      </c>
      <c r="B390">
        <f t="shared" ref="B390:B453" ca="1" si="14">IF(LEN(OFFSET(B390,0,$B$2))&gt;0,OFFSET(B390,0,$B$2),IF(ISNUMBER(B389),B389,D390))</f>
        <v>0</v>
      </c>
      <c r="C390" s="25">
        <v>38848.268750000003</v>
      </c>
      <c r="D390" s="23">
        <v>0.45600000000001728</v>
      </c>
    </row>
    <row r="391" spans="1:4" x14ac:dyDescent="0.25">
      <c r="A391" s="25">
        <f t="shared" ca="1" si="13"/>
        <v>38848.541678067129</v>
      </c>
      <c r="B391">
        <f t="shared" ca="1" si="14"/>
        <v>0</v>
      </c>
      <c r="C391" s="25">
        <v>38848.269439999996</v>
      </c>
      <c r="D391" s="23">
        <v>0.45400000000000773</v>
      </c>
    </row>
    <row r="392" spans="1:4" x14ac:dyDescent="0.25">
      <c r="A392" s="25">
        <f t="shared" ca="1" si="13"/>
        <v>38848.541678067129</v>
      </c>
      <c r="B392">
        <f t="shared" ca="1" si="14"/>
        <v>0</v>
      </c>
      <c r="C392" s="25">
        <v>38848.270140000001</v>
      </c>
      <c r="D392" s="23">
        <v>0.45400000000000773</v>
      </c>
    </row>
    <row r="393" spans="1:4" x14ac:dyDescent="0.25">
      <c r="A393" s="25">
        <f t="shared" ca="1" si="13"/>
        <v>38848.541678067129</v>
      </c>
      <c r="B393">
        <f t="shared" ca="1" si="14"/>
        <v>0</v>
      </c>
      <c r="C393" s="25">
        <v>38848.270830000001</v>
      </c>
      <c r="D393" s="23">
        <v>0.44700000000000273</v>
      </c>
    </row>
    <row r="394" spans="1:4" x14ac:dyDescent="0.25">
      <c r="A394" s="25">
        <f t="shared" ca="1" si="13"/>
        <v>38848.541678067129</v>
      </c>
      <c r="B394">
        <f t="shared" ca="1" si="14"/>
        <v>0</v>
      </c>
      <c r="C394" s="25">
        <v>38848.271529999998</v>
      </c>
      <c r="D394" s="23">
        <v>0.44700000000000273</v>
      </c>
    </row>
    <row r="395" spans="1:4" x14ac:dyDescent="0.25">
      <c r="A395" s="25">
        <f t="shared" ca="1" si="13"/>
        <v>38848.541678067129</v>
      </c>
      <c r="B395">
        <f t="shared" ca="1" si="14"/>
        <v>0</v>
      </c>
      <c r="C395" s="25">
        <v>38848.272219999999</v>
      </c>
      <c r="D395" s="23">
        <v>0.44200000000000728</v>
      </c>
    </row>
    <row r="396" spans="1:4" x14ac:dyDescent="0.25">
      <c r="A396" s="25">
        <f t="shared" ca="1" si="13"/>
        <v>38848.541678067129</v>
      </c>
      <c r="B396">
        <f t="shared" ca="1" si="14"/>
        <v>0</v>
      </c>
      <c r="C396" s="25">
        <v>38848.272920000003</v>
      </c>
      <c r="D396" s="23">
        <v>0.44200000000000728</v>
      </c>
    </row>
    <row r="397" spans="1:4" x14ac:dyDescent="0.25">
      <c r="A397" s="25">
        <f t="shared" ca="1" si="13"/>
        <v>38848.541678067129</v>
      </c>
      <c r="B397">
        <f t="shared" ca="1" si="14"/>
        <v>0</v>
      </c>
      <c r="C397" s="25">
        <v>38848.273609999997</v>
      </c>
      <c r="D397" s="23">
        <v>0.44200000000000728</v>
      </c>
    </row>
    <row r="398" spans="1:4" x14ac:dyDescent="0.25">
      <c r="A398" s="25">
        <f t="shared" ca="1" si="13"/>
        <v>38848.541678067129</v>
      </c>
      <c r="B398">
        <f t="shared" ca="1" si="14"/>
        <v>0</v>
      </c>
      <c r="C398" s="25">
        <v>38848.274310000001</v>
      </c>
      <c r="D398" s="23">
        <v>0.43999999999999773</v>
      </c>
    </row>
    <row r="399" spans="1:4" x14ac:dyDescent="0.25">
      <c r="A399" s="25">
        <f t="shared" ca="1" si="13"/>
        <v>38848.541678067129</v>
      </c>
      <c r="B399">
        <f t="shared" ca="1" si="14"/>
        <v>0</v>
      </c>
      <c r="C399" s="25">
        <v>38848.275000000001</v>
      </c>
      <c r="D399" s="23">
        <v>0.43999999999999773</v>
      </c>
    </row>
    <row r="400" spans="1:4" x14ac:dyDescent="0.25">
      <c r="A400" s="25">
        <f t="shared" ca="1" si="13"/>
        <v>38848.541678067129</v>
      </c>
      <c r="B400">
        <f t="shared" ca="1" si="14"/>
        <v>0</v>
      </c>
      <c r="C400" s="25">
        <v>38848.275690000002</v>
      </c>
      <c r="D400" s="23">
        <v>0.43700000000001182</v>
      </c>
    </row>
    <row r="401" spans="1:4" x14ac:dyDescent="0.25">
      <c r="A401" s="25">
        <f t="shared" ca="1" si="13"/>
        <v>38848.541678067129</v>
      </c>
      <c r="B401">
        <f t="shared" ca="1" si="14"/>
        <v>0</v>
      </c>
      <c r="C401" s="25">
        <v>38848.276389999999</v>
      </c>
      <c r="D401" s="23">
        <v>0.43500000000000227</v>
      </c>
    </row>
    <row r="402" spans="1:4" x14ac:dyDescent="0.25">
      <c r="A402" s="25">
        <f t="shared" ca="1" si="13"/>
        <v>38848.541678067129</v>
      </c>
      <c r="B402">
        <f t="shared" ca="1" si="14"/>
        <v>0</v>
      </c>
      <c r="C402" s="25">
        <v>38848.27708</v>
      </c>
      <c r="D402" s="23">
        <v>0.43299999999999272</v>
      </c>
    </row>
    <row r="403" spans="1:4" x14ac:dyDescent="0.25">
      <c r="A403" s="25">
        <f t="shared" ca="1" si="13"/>
        <v>38848.541678067129</v>
      </c>
      <c r="B403">
        <f t="shared" ca="1" si="14"/>
        <v>0</v>
      </c>
      <c r="C403" s="25">
        <v>38848.277779999997</v>
      </c>
      <c r="D403" s="23">
        <v>0.42799999999999727</v>
      </c>
    </row>
    <row r="404" spans="1:4" x14ac:dyDescent="0.25">
      <c r="A404" s="25">
        <f t="shared" ca="1" si="13"/>
        <v>38848.541678067129</v>
      </c>
      <c r="B404">
        <f t="shared" ca="1" si="14"/>
        <v>0</v>
      </c>
      <c r="C404" s="25">
        <v>38848.278469999997</v>
      </c>
      <c r="D404" s="23">
        <v>0.42799999999999727</v>
      </c>
    </row>
    <row r="405" spans="1:4" x14ac:dyDescent="0.25">
      <c r="A405" s="25">
        <f t="shared" ca="1" si="13"/>
        <v>38848.541678067129</v>
      </c>
      <c r="B405">
        <f t="shared" ca="1" si="14"/>
        <v>0</v>
      </c>
      <c r="C405" s="25">
        <v>38848.279170000002</v>
      </c>
      <c r="D405" s="23">
        <v>0.42799999999999727</v>
      </c>
    </row>
    <row r="406" spans="1:4" x14ac:dyDescent="0.25">
      <c r="A406" s="25">
        <f t="shared" ca="1" si="13"/>
        <v>38848.541678067129</v>
      </c>
      <c r="B406">
        <f t="shared" ca="1" si="14"/>
        <v>0</v>
      </c>
      <c r="C406" s="25">
        <v>38848.279860000002</v>
      </c>
      <c r="D406" s="23">
        <v>0.42599999999998772</v>
      </c>
    </row>
    <row r="407" spans="1:4" x14ac:dyDescent="0.25">
      <c r="A407" s="25">
        <f t="shared" ca="1" si="13"/>
        <v>38848.541678067129</v>
      </c>
      <c r="B407">
        <f t="shared" ca="1" si="14"/>
        <v>0</v>
      </c>
      <c r="C407" s="25">
        <v>38848.280559999999</v>
      </c>
      <c r="D407" s="23">
        <v>0.42400000000003502</v>
      </c>
    </row>
    <row r="408" spans="1:4" x14ac:dyDescent="0.25">
      <c r="A408" s="25">
        <f t="shared" ca="1" si="13"/>
        <v>38848.541678067129</v>
      </c>
      <c r="B408">
        <f t="shared" ca="1" si="14"/>
        <v>0</v>
      </c>
      <c r="C408" s="25">
        <v>38848.28125</v>
      </c>
      <c r="D408" s="23">
        <v>0.42099999999999227</v>
      </c>
    </row>
    <row r="409" spans="1:4" x14ac:dyDescent="0.25">
      <c r="A409" s="25">
        <f t="shared" ca="1" si="13"/>
        <v>38848.541678067129</v>
      </c>
      <c r="B409">
        <f t="shared" ca="1" si="14"/>
        <v>0</v>
      </c>
      <c r="C409" s="25">
        <v>38848.281940000001</v>
      </c>
      <c r="D409" s="23">
        <v>0.41899999999998272</v>
      </c>
    </row>
    <row r="410" spans="1:4" x14ac:dyDescent="0.25">
      <c r="A410" s="25">
        <f t="shared" ca="1" si="13"/>
        <v>38848.541678067129</v>
      </c>
      <c r="B410">
        <f t="shared" ca="1" si="14"/>
        <v>0</v>
      </c>
      <c r="C410" s="25">
        <v>38848.282639999998</v>
      </c>
      <c r="D410" s="23">
        <v>0.41399999999998727</v>
      </c>
    </row>
    <row r="411" spans="1:4" x14ac:dyDescent="0.25">
      <c r="A411" s="25">
        <f t="shared" ca="1" si="13"/>
        <v>38848.541678067129</v>
      </c>
      <c r="B411">
        <f t="shared" ca="1" si="14"/>
        <v>0</v>
      </c>
      <c r="C411" s="25">
        <v>38848.283329999998</v>
      </c>
      <c r="D411" s="23">
        <v>0.41399999999998727</v>
      </c>
    </row>
    <row r="412" spans="1:4" x14ac:dyDescent="0.25">
      <c r="A412" s="25">
        <f t="shared" ca="1" si="13"/>
        <v>38848.541678067129</v>
      </c>
      <c r="B412">
        <f t="shared" ca="1" si="14"/>
        <v>0</v>
      </c>
      <c r="C412" s="25">
        <v>38848.284030000003</v>
      </c>
      <c r="D412" s="23">
        <v>0.41000000000002501</v>
      </c>
    </row>
    <row r="413" spans="1:4" x14ac:dyDescent="0.25">
      <c r="A413" s="25">
        <f t="shared" ca="1" si="13"/>
        <v>38848.541678067129</v>
      </c>
      <c r="B413">
        <f t="shared" ca="1" si="14"/>
        <v>0</v>
      </c>
      <c r="C413" s="25">
        <v>38848.284720000003</v>
      </c>
      <c r="D413" s="23">
        <v>0.40700000000003911</v>
      </c>
    </row>
    <row r="414" spans="1:4" x14ac:dyDescent="0.25">
      <c r="A414" s="25">
        <f t="shared" ca="1" si="13"/>
        <v>38848.541678067129</v>
      </c>
      <c r="B414">
        <f t="shared" ca="1" si="14"/>
        <v>0</v>
      </c>
      <c r="C414" s="25">
        <v>38848.28542</v>
      </c>
      <c r="D414" s="23">
        <v>0.40500000000002956</v>
      </c>
    </row>
    <row r="415" spans="1:4" x14ac:dyDescent="0.25">
      <c r="A415" s="25">
        <f t="shared" ca="1" si="13"/>
        <v>38848.541678067129</v>
      </c>
      <c r="B415">
        <f t="shared" ca="1" si="14"/>
        <v>0</v>
      </c>
      <c r="C415" s="25">
        <v>38848.286110000001</v>
      </c>
      <c r="D415" s="23">
        <v>0.40300000000002001</v>
      </c>
    </row>
    <row r="416" spans="1:4" x14ac:dyDescent="0.25">
      <c r="A416" s="25">
        <f t="shared" ca="1" si="13"/>
        <v>38848.541678067129</v>
      </c>
      <c r="B416">
        <f t="shared" ca="1" si="14"/>
        <v>0</v>
      </c>
      <c r="C416" s="25">
        <v>38848.286809999998</v>
      </c>
      <c r="D416" s="23">
        <v>0.39800000000002456</v>
      </c>
    </row>
    <row r="417" spans="1:4" x14ac:dyDescent="0.25">
      <c r="A417" s="25">
        <f t="shared" ca="1" si="13"/>
        <v>38848.541678067129</v>
      </c>
      <c r="B417">
        <f t="shared" ca="1" si="14"/>
        <v>0</v>
      </c>
      <c r="C417" s="25">
        <v>38848.287499999999</v>
      </c>
      <c r="D417" s="23">
        <v>0.39800000000002456</v>
      </c>
    </row>
    <row r="418" spans="1:4" x14ac:dyDescent="0.25">
      <c r="A418" s="25">
        <f t="shared" ca="1" si="13"/>
        <v>38848.541678067129</v>
      </c>
      <c r="B418">
        <f t="shared" ca="1" si="14"/>
        <v>0</v>
      </c>
      <c r="C418" s="25">
        <v>38848.288189999999</v>
      </c>
      <c r="D418" s="23">
        <v>0.39800000000002456</v>
      </c>
    </row>
    <row r="419" spans="1:4" x14ac:dyDescent="0.25">
      <c r="A419" s="25">
        <f t="shared" ca="1" si="13"/>
        <v>38848.541678067129</v>
      </c>
      <c r="B419">
        <f t="shared" ca="1" si="14"/>
        <v>0</v>
      </c>
      <c r="C419" s="25">
        <v>38848.288890000003</v>
      </c>
      <c r="D419" s="23">
        <v>0.39600000000001501</v>
      </c>
    </row>
    <row r="420" spans="1:4" x14ac:dyDescent="0.25">
      <c r="A420" s="25">
        <f t="shared" ca="1" si="13"/>
        <v>38848.541678067129</v>
      </c>
      <c r="B420">
        <f t="shared" ca="1" si="14"/>
        <v>0</v>
      </c>
      <c r="C420" s="25">
        <v>38848.289579999997</v>
      </c>
      <c r="D420" s="23">
        <v>0.39100000000001955</v>
      </c>
    </row>
    <row r="421" spans="1:4" x14ac:dyDescent="0.25">
      <c r="A421" s="25">
        <f t="shared" ca="1" si="13"/>
        <v>38848.541678067129</v>
      </c>
      <c r="B421">
        <f t="shared" ca="1" si="14"/>
        <v>0</v>
      </c>
      <c r="C421" s="25">
        <v>38848.290280000001</v>
      </c>
      <c r="D421" s="23">
        <v>0.38700000000000045</v>
      </c>
    </row>
    <row r="422" spans="1:4" x14ac:dyDescent="0.25">
      <c r="A422" s="25">
        <f t="shared" ca="1" si="13"/>
        <v>38848.541678067129</v>
      </c>
      <c r="B422">
        <f t="shared" ca="1" si="14"/>
        <v>0</v>
      </c>
      <c r="C422" s="25">
        <v>38848.290970000002</v>
      </c>
      <c r="D422" s="23">
        <v>0.38700000000000045</v>
      </c>
    </row>
    <row r="423" spans="1:4" x14ac:dyDescent="0.25">
      <c r="A423" s="25">
        <f t="shared" ca="1" si="13"/>
        <v>38848.541678067129</v>
      </c>
      <c r="B423">
        <f t="shared" ca="1" si="14"/>
        <v>0</v>
      </c>
      <c r="C423" s="25">
        <v>38848.291669999999</v>
      </c>
      <c r="D423" s="23">
        <v>0.38400000000001455</v>
      </c>
    </row>
    <row r="424" spans="1:4" x14ac:dyDescent="0.25">
      <c r="A424" s="25">
        <f t="shared" ca="1" si="13"/>
        <v>38848.541678067129</v>
      </c>
      <c r="B424">
        <f t="shared" ca="1" si="14"/>
        <v>0</v>
      </c>
      <c r="C424" s="25">
        <v>38848.292359999999</v>
      </c>
      <c r="D424" s="23">
        <v>0.37999999999999545</v>
      </c>
    </row>
    <row r="425" spans="1:4" x14ac:dyDescent="0.25">
      <c r="A425" s="25">
        <f t="shared" ca="1" si="13"/>
        <v>38848.541678067129</v>
      </c>
      <c r="B425">
        <f t="shared" ca="1" si="14"/>
        <v>0</v>
      </c>
      <c r="C425" s="25">
        <v>38848.293060000004</v>
      </c>
      <c r="D425" s="23">
        <v>0.3779999999999859</v>
      </c>
    </row>
    <row r="426" spans="1:4" x14ac:dyDescent="0.25">
      <c r="A426" s="25">
        <f t="shared" ca="1" si="13"/>
        <v>38848.541678067129</v>
      </c>
      <c r="B426">
        <f t="shared" ca="1" si="14"/>
        <v>0</v>
      </c>
      <c r="C426" s="25">
        <v>38848.293749999997</v>
      </c>
      <c r="D426" s="23">
        <v>0.3779999999999859</v>
      </c>
    </row>
    <row r="427" spans="1:4" x14ac:dyDescent="0.25">
      <c r="A427" s="25">
        <f t="shared" ca="1" si="13"/>
        <v>38848.541678067129</v>
      </c>
      <c r="B427">
        <f t="shared" ca="1" si="14"/>
        <v>0</v>
      </c>
      <c r="C427" s="25">
        <v>38848.294439999998</v>
      </c>
      <c r="D427" s="23">
        <v>0.37299999999999045</v>
      </c>
    </row>
    <row r="428" spans="1:4" x14ac:dyDescent="0.25">
      <c r="A428" s="25">
        <f t="shared" ca="1" si="13"/>
        <v>38848.541678067129</v>
      </c>
      <c r="B428">
        <f t="shared" ca="1" si="14"/>
        <v>0</v>
      </c>
      <c r="C428" s="25">
        <v>38848.295140000002</v>
      </c>
      <c r="D428" s="23">
        <v>0.37299999999999045</v>
      </c>
    </row>
    <row r="429" spans="1:4" x14ac:dyDescent="0.25">
      <c r="A429" s="25">
        <f t="shared" ca="1" si="13"/>
        <v>38848.541678067129</v>
      </c>
      <c r="B429">
        <f t="shared" ca="1" si="14"/>
        <v>0</v>
      </c>
      <c r="C429" s="25">
        <v>38848.295830000003</v>
      </c>
      <c r="D429" s="23">
        <v>0.37100000000003774</v>
      </c>
    </row>
    <row r="430" spans="1:4" x14ac:dyDescent="0.25">
      <c r="A430" s="25">
        <f t="shared" ca="1" si="13"/>
        <v>38848.541678067129</v>
      </c>
      <c r="B430">
        <f t="shared" ca="1" si="14"/>
        <v>0</v>
      </c>
      <c r="C430" s="25">
        <v>38848.29653</v>
      </c>
      <c r="D430" s="23">
        <v>0.367999999999995</v>
      </c>
    </row>
    <row r="431" spans="1:4" x14ac:dyDescent="0.25">
      <c r="A431" s="25">
        <f t="shared" ca="1" si="13"/>
        <v>38848.541678067129</v>
      </c>
      <c r="B431">
        <f t="shared" ca="1" si="14"/>
        <v>0</v>
      </c>
      <c r="C431" s="25">
        <v>38848.29722</v>
      </c>
      <c r="D431" s="23">
        <v>0.36599999999998545</v>
      </c>
    </row>
    <row r="432" spans="1:4" x14ac:dyDescent="0.25">
      <c r="A432" s="25">
        <f t="shared" ca="1" si="13"/>
        <v>38848.541678067129</v>
      </c>
      <c r="B432">
        <f t="shared" ca="1" si="14"/>
        <v>0</v>
      </c>
      <c r="C432" s="25">
        <v>38848.297919999997</v>
      </c>
      <c r="D432" s="23">
        <v>0.36400000000003274</v>
      </c>
    </row>
    <row r="433" spans="1:4" x14ac:dyDescent="0.25">
      <c r="A433" s="25">
        <f t="shared" ca="1" si="13"/>
        <v>38848.541678067129</v>
      </c>
      <c r="B433">
        <f t="shared" ca="1" si="14"/>
        <v>0</v>
      </c>
      <c r="C433" s="25">
        <v>38848.298609999998</v>
      </c>
      <c r="D433" s="23">
        <v>0.36099999999999</v>
      </c>
    </row>
    <row r="434" spans="1:4" x14ac:dyDescent="0.25">
      <c r="A434" s="25">
        <f t="shared" ca="1" si="13"/>
        <v>38848.541678067129</v>
      </c>
      <c r="B434">
        <f t="shared" ca="1" si="14"/>
        <v>0</v>
      </c>
      <c r="C434" s="25">
        <v>38848.299310000002</v>
      </c>
      <c r="D434" s="23">
        <v>0.35900000000003729</v>
      </c>
    </row>
    <row r="435" spans="1:4" x14ac:dyDescent="0.25">
      <c r="A435" s="25">
        <f t="shared" ca="1" si="13"/>
        <v>38848.541678067129</v>
      </c>
      <c r="B435">
        <f t="shared" ca="1" si="14"/>
        <v>0</v>
      </c>
      <c r="C435" s="25">
        <v>38848.300000000003</v>
      </c>
      <c r="D435" s="23">
        <v>0.35700000000002774</v>
      </c>
    </row>
    <row r="436" spans="1:4" x14ac:dyDescent="0.25">
      <c r="A436" s="25">
        <f t="shared" ca="1" si="13"/>
        <v>38848.541678067129</v>
      </c>
      <c r="B436">
        <f t="shared" ca="1" si="14"/>
        <v>0</v>
      </c>
      <c r="C436" s="25">
        <v>38848.300689999996</v>
      </c>
      <c r="D436" s="23">
        <v>0.35000000000002274</v>
      </c>
    </row>
    <row r="437" spans="1:4" x14ac:dyDescent="0.25">
      <c r="A437" s="25">
        <f t="shared" ca="1" si="13"/>
        <v>38848.541678067129</v>
      </c>
      <c r="B437">
        <f t="shared" ca="1" si="14"/>
        <v>0</v>
      </c>
      <c r="C437" s="25">
        <v>38848.301390000001</v>
      </c>
      <c r="D437" s="23">
        <v>0.35200000000003229</v>
      </c>
    </row>
    <row r="438" spans="1:4" x14ac:dyDescent="0.25">
      <c r="A438" s="25">
        <f t="shared" ca="1" si="13"/>
        <v>38848.541678067129</v>
      </c>
      <c r="B438">
        <f t="shared" ca="1" si="14"/>
        <v>0</v>
      </c>
      <c r="C438" s="25">
        <v>38848.302080000001</v>
      </c>
      <c r="D438" s="23">
        <v>0.34800000000001319</v>
      </c>
    </row>
    <row r="439" spans="1:4" x14ac:dyDescent="0.25">
      <c r="A439" s="25">
        <f t="shared" ca="1" si="13"/>
        <v>38848.541678067129</v>
      </c>
      <c r="B439">
        <f t="shared" ca="1" si="14"/>
        <v>0</v>
      </c>
      <c r="C439" s="25">
        <v>38848.302779999998</v>
      </c>
      <c r="D439" s="23">
        <v>0.34800000000001319</v>
      </c>
    </row>
    <row r="440" spans="1:4" x14ac:dyDescent="0.25">
      <c r="A440" s="25">
        <f t="shared" ca="1" si="13"/>
        <v>38848.541678067129</v>
      </c>
      <c r="B440">
        <f t="shared" ca="1" si="14"/>
        <v>0</v>
      </c>
      <c r="C440" s="25">
        <v>38848.303469999999</v>
      </c>
      <c r="D440" s="23">
        <v>0.34500000000002728</v>
      </c>
    </row>
    <row r="441" spans="1:4" x14ac:dyDescent="0.25">
      <c r="A441" s="25">
        <f t="shared" ca="1" si="13"/>
        <v>38848.541678067129</v>
      </c>
      <c r="B441">
        <f t="shared" ca="1" si="14"/>
        <v>0</v>
      </c>
      <c r="C441" s="25">
        <v>38848.304170000003</v>
      </c>
      <c r="D441" s="23">
        <v>0.34300000000001774</v>
      </c>
    </row>
    <row r="442" spans="1:4" x14ac:dyDescent="0.25">
      <c r="A442" s="25">
        <f t="shared" ca="1" si="13"/>
        <v>38848.541678067129</v>
      </c>
      <c r="B442">
        <f t="shared" ca="1" si="14"/>
        <v>0</v>
      </c>
      <c r="C442" s="25">
        <v>38848.304859999997</v>
      </c>
      <c r="D442" s="23">
        <v>0.33800000000002228</v>
      </c>
    </row>
    <row r="443" spans="1:4" x14ac:dyDescent="0.25">
      <c r="A443" s="25">
        <f t="shared" ca="1" si="13"/>
        <v>38848.541678067129</v>
      </c>
      <c r="B443">
        <f t="shared" ca="1" si="14"/>
        <v>0</v>
      </c>
      <c r="C443" s="25">
        <v>38848.305560000001</v>
      </c>
      <c r="D443" s="23">
        <v>0.33800000000002228</v>
      </c>
    </row>
    <row r="444" spans="1:4" x14ac:dyDescent="0.25">
      <c r="A444" s="25">
        <f t="shared" ca="1" si="13"/>
        <v>38848.541678067129</v>
      </c>
      <c r="B444">
        <f t="shared" ca="1" si="14"/>
        <v>0</v>
      </c>
      <c r="C444" s="25">
        <v>38848.306250000001</v>
      </c>
      <c r="D444" s="23">
        <v>0.33600000000001273</v>
      </c>
    </row>
    <row r="445" spans="1:4" x14ac:dyDescent="0.25">
      <c r="A445" s="25">
        <f t="shared" ca="1" si="13"/>
        <v>38848.541678067129</v>
      </c>
      <c r="B445">
        <f t="shared" ca="1" si="14"/>
        <v>0</v>
      </c>
      <c r="C445" s="25">
        <v>38848.306940000002</v>
      </c>
      <c r="D445" s="23">
        <v>0.33400000000000318</v>
      </c>
    </row>
    <row r="446" spans="1:4" x14ac:dyDescent="0.25">
      <c r="A446" s="25">
        <f t="shared" ca="1" si="13"/>
        <v>38848.541678067129</v>
      </c>
      <c r="B446">
        <f t="shared" ca="1" si="14"/>
        <v>0</v>
      </c>
      <c r="C446" s="25">
        <v>38848.307639999999</v>
      </c>
      <c r="D446" s="23">
        <v>0.33100000000001728</v>
      </c>
    </row>
    <row r="447" spans="1:4" x14ac:dyDescent="0.25">
      <c r="A447" s="25">
        <f t="shared" ca="1" si="13"/>
        <v>38848.541678067129</v>
      </c>
      <c r="B447">
        <f t="shared" ca="1" si="14"/>
        <v>0</v>
      </c>
      <c r="C447" s="25">
        <v>38848.30833</v>
      </c>
      <c r="D447" s="23">
        <v>0.32699999999999818</v>
      </c>
    </row>
    <row r="448" spans="1:4" x14ac:dyDescent="0.25">
      <c r="A448" s="25">
        <f t="shared" ca="1" si="13"/>
        <v>38848.541678067129</v>
      </c>
      <c r="B448">
        <f t="shared" ca="1" si="14"/>
        <v>0</v>
      </c>
      <c r="C448" s="25">
        <v>38848.309029999997</v>
      </c>
      <c r="D448" s="23">
        <v>0.32699999999999818</v>
      </c>
    </row>
    <row r="449" spans="1:4" x14ac:dyDescent="0.25">
      <c r="A449" s="25">
        <f t="shared" ca="1" si="13"/>
        <v>38848.541678067129</v>
      </c>
      <c r="B449">
        <f t="shared" ca="1" si="14"/>
        <v>0</v>
      </c>
      <c r="C449" s="25">
        <v>38848.309719999997</v>
      </c>
      <c r="D449" s="23">
        <v>0.32499999999998863</v>
      </c>
    </row>
    <row r="450" spans="1:4" x14ac:dyDescent="0.25">
      <c r="A450" s="25">
        <f t="shared" ca="1" si="13"/>
        <v>38848.541678067129</v>
      </c>
      <c r="B450">
        <f t="shared" ca="1" si="14"/>
        <v>0</v>
      </c>
      <c r="C450" s="25">
        <v>38848.310420000002</v>
      </c>
      <c r="D450" s="23">
        <v>0.31999999999999318</v>
      </c>
    </row>
    <row r="451" spans="1:4" x14ac:dyDescent="0.25">
      <c r="A451" s="25">
        <f t="shared" ca="1" si="13"/>
        <v>38848.541678067129</v>
      </c>
      <c r="B451">
        <f t="shared" ca="1" si="14"/>
        <v>0</v>
      </c>
      <c r="C451" s="25">
        <v>38848.311110000002</v>
      </c>
      <c r="D451" s="23">
        <v>0.31499999999999773</v>
      </c>
    </row>
    <row r="452" spans="1:4" x14ac:dyDescent="0.25">
      <c r="A452" s="25">
        <f t="shared" ca="1" si="13"/>
        <v>38848.541678067129</v>
      </c>
      <c r="B452">
        <f t="shared" ca="1" si="14"/>
        <v>0</v>
      </c>
      <c r="C452" s="25">
        <v>38848.311809999999</v>
      </c>
      <c r="D452" s="23">
        <v>0.31799999999998363</v>
      </c>
    </row>
    <row r="453" spans="1:4" x14ac:dyDescent="0.25">
      <c r="A453" s="25">
        <f t="shared" ca="1" si="13"/>
        <v>38848.541678067129</v>
      </c>
      <c r="B453">
        <f t="shared" ca="1" si="14"/>
        <v>0</v>
      </c>
      <c r="C453" s="25">
        <v>38848.3125</v>
      </c>
      <c r="D453" s="23">
        <v>0.31299999999998818</v>
      </c>
    </row>
    <row r="454" spans="1:4" x14ac:dyDescent="0.25">
      <c r="A454" s="25">
        <f t="shared" ref="A454:A517" ca="1" si="15">IF(LEN(OFFSET(A454,0,$B$2))&gt;0,OFFSET(A454,0,$B$2),IF(ISNUMBER(A453),A453,C454))</f>
        <v>38848.541678067129</v>
      </c>
      <c r="B454">
        <f t="shared" ref="B454:B517" ca="1" si="16">IF(LEN(OFFSET(B454,0,$B$2))&gt;0,OFFSET(B454,0,$B$2),IF(ISNUMBER(B453),B453,D454))</f>
        <v>0</v>
      </c>
      <c r="C454" s="25">
        <v>38848.313190000001</v>
      </c>
      <c r="D454" s="23">
        <v>0.30799999999999272</v>
      </c>
    </row>
    <row r="455" spans="1:4" x14ac:dyDescent="0.25">
      <c r="A455" s="25">
        <f t="shared" ca="1" si="15"/>
        <v>38848.541678067129</v>
      </c>
      <c r="B455">
        <f t="shared" ca="1" si="16"/>
        <v>0</v>
      </c>
      <c r="C455" s="25">
        <v>38848.313889999998</v>
      </c>
      <c r="D455" s="23">
        <v>0.30900000000002592</v>
      </c>
    </row>
    <row r="456" spans="1:4" x14ac:dyDescent="0.25">
      <c r="A456" s="25">
        <f t="shared" ca="1" si="15"/>
        <v>38848.541678067129</v>
      </c>
      <c r="B456">
        <f t="shared" ca="1" si="16"/>
        <v>0</v>
      </c>
      <c r="C456" s="25">
        <v>38848.314579999998</v>
      </c>
      <c r="D456" s="23">
        <v>0.30599999999998317</v>
      </c>
    </row>
    <row r="457" spans="1:4" x14ac:dyDescent="0.25">
      <c r="A457" s="25">
        <f t="shared" ca="1" si="15"/>
        <v>38848.541678067129</v>
      </c>
      <c r="B457">
        <f t="shared" ca="1" si="16"/>
        <v>0</v>
      </c>
      <c r="C457" s="25">
        <v>38848.315280000003</v>
      </c>
      <c r="D457" s="23">
        <v>0.30400000000003047</v>
      </c>
    </row>
    <row r="458" spans="1:4" x14ac:dyDescent="0.25">
      <c r="A458" s="25">
        <f t="shared" ca="1" si="15"/>
        <v>38848.541678067129</v>
      </c>
      <c r="B458">
        <f t="shared" ca="1" si="16"/>
        <v>0</v>
      </c>
      <c r="C458" s="25">
        <v>38848.315970000003</v>
      </c>
      <c r="D458" s="23">
        <v>0.30200000000002092</v>
      </c>
    </row>
    <row r="459" spans="1:4" x14ac:dyDescent="0.25">
      <c r="A459" s="25">
        <f t="shared" ca="1" si="15"/>
        <v>38848.541678067129</v>
      </c>
      <c r="B459">
        <f t="shared" ca="1" si="16"/>
        <v>0</v>
      </c>
      <c r="C459" s="25">
        <v>38848.31667</v>
      </c>
      <c r="D459" s="23">
        <v>0.29900000000003502</v>
      </c>
    </row>
    <row r="460" spans="1:4" x14ac:dyDescent="0.25">
      <c r="A460" s="25">
        <f t="shared" ca="1" si="15"/>
        <v>38848.541678067129</v>
      </c>
      <c r="B460">
        <f t="shared" ca="1" si="16"/>
        <v>0</v>
      </c>
      <c r="C460" s="25">
        <v>38848.317360000001</v>
      </c>
      <c r="D460" s="23">
        <v>0.29500000000001592</v>
      </c>
    </row>
    <row r="461" spans="1:4" x14ac:dyDescent="0.25">
      <c r="A461" s="25">
        <f t="shared" ca="1" si="15"/>
        <v>38848.541678067129</v>
      </c>
      <c r="B461">
        <f t="shared" ca="1" si="16"/>
        <v>0</v>
      </c>
      <c r="C461" s="25">
        <v>38848.318059999998</v>
      </c>
      <c r="D461" s="23">
        <v>0.29500000000001592</v>
      </c>
    </row>
    <row r="462" spans="1:4" x14ac:dyDescent="0.25">
      <c r="A462" s="25">
        <f t="shared" ca="1" si="15"/>
        <v>38848.541678067129</v>
      </c>
      <c r="B462">
        <f t="shared" ca="1" si="16"/>
        <v>0</v>
      </c>
      <c r="C462" s="25">
        <v>38848.318749999999</v>
      </c>
      <c r="D462" s="23">
        <v>0.29200000000003001</v>
      </c>
    </row>
    <row r="463" spans="1:4" x14ac:dyDescent="0.25">
      <c r="A463" s="25">
        <f t="shared" ca="1" si="15"/>
        <v>38848.541678067129</v>
      </c>
      <c r="B463">
        <f t="shared" ca="1" si="16"/>
        <v>0</v>
      </c>
      <c r="C463" s="25">
        <v>38848.319439999999</v>
      </c>
      <c r="D463" s="23">
        <v>0.28800000000001091</v>
      </c>
    </row>
    <row r="464" spans="1:4" x14ac:dyDescent="0.25">
      <c r="A464" s="25">
        <f t="shared" ca="1" si="15"/>
        <v>38848.541678067129</v>
      </c>
      <c r="B464">
        <f t="shared" ca="1" si="16"/>
        <v>0</v>
      </c>
      <c r="C464" s="25">
        <v>38848.320140000003</v>
      </c>
      <c r="D464" s="23">
        <v>0.28800000000001091</v>
      </c>
    </row>
    <row r="465" spans="1:4" x14ac:dyDescent="0.25">
      <c r="A465" s="25">
        <f t="shared" ca="1" si="15"/>
        <v>38848.541678067129</v>
      </c>
      <c r="B465">
        <f t="shared" ca="1" si="16"/>
        <v>0</v>
      </c>
      <c r="C465" s="25">
        <v>38848.320829999997</v>
      </c>
      <c r="D465" s="23">
        <v>0.28300000000001546</v>
      </c>
    </row>
    <row r="466" spans="1:4" x14ac:dyDescent="0.25">
      <c r="A466" s="25">
        <f t="shared" ca="1" si="15"/>
        <v>38848.541678067129</v>
      </c>
      <c r="B466">
        <f t="shared" ca="1" si="16"/>
        <v>0</v>
      </c>
      <c r="C466" s="25">
        <v>38848.321530000001</v>
      </c>
      <c r="D466" s="23">
        <v>0.28100000000000591</v>
      </c>
    </row>
    <row r="467" spans="1:4" x14ac:dyDescent="0.25">
      <c r="A467" s="25">
        <f t="shared" ca="1" si="15"/>
        <v>38848.541678067129</v>
      </c>
      <c r="B467">
        <f t="shared" ca="1" si="16"/>
        <v>0</v>
      </c>
      <c r="C467" s="25">
        <v>38848.322220000002</v>
      </c>
      <c r="D467" s="23">
        <v>0.27899999999999636</v>
      </c>
    </row>
    <row r="468" spans="1:4" x14ac:dyDescent="0.25">
      <c r="A468" s="25">
        <f t="shared" ca="1" si="15"/>
        <v>38848.541678067129</v>
      </c>
      <c r="B468">
        <f t="shared" ca="1" si="16"/>
        <v>0</v>
      </c>
      <c r="C468" s="25">
        <v>38848.322919999999</v>
      </c>
      <c r="D468" s="23">
        <v>0.27600000000001046</v>
      </c>
    </row>
    <row r="469" spans="1:4" x14ac:dyDescent="0.25">
      <c r="A469" s="25">
        <f t="shared" ca="1" si="15"/>
        <v>38848.541678067129</v>
      </c>
      <c r="B469">
        <f t="shared" ca="1" si="16"/>
        <v>0</v>
      </c>
      <c r="C469" s="25">
        <v>38848.323609999999</v>
      </c>
      <c r="D469" s="23">
        <v>0.27400000000000091</v>
      </c>
    </row>
    <row r="470" spans="1:4" x14ac:dyDescent="0.25">
      <c r="A470" s="25">
        <f t="shared" ca="1" si="15"/>
        <v>38848.541678067129</v>
      </c>
      <c r="B470">
        <f t="shared" ca="1" si="16"/>
        <v>0</v>
      </c>
      <c r="C470" s="25">
        <v>38848.324310000004</v>
      </c>
      <c r="D470" s="23">
        <v>0.27199999999999136</v>
      </c>
    </row>
    <row r="471" spans="1:4" x14ac:dyDescent="0.25">
      <c r="A471" s="25">
        <f t="shared" ca="1" si="15"/>
        <v>38848.541678067129</v>
      </c>
      <c r="B471">
        <f t="shared" ca="1" si="16"/>
        <v>0</v>
      </c>
      <c r="C471" s="25">
        <v>38848.324999999997</v>
      </c>
      <c r="D471" s="23">
        <v>0.26900000000000546</v>
      </c>
    </row>
    <row r="472" spans="1:4" x14ac:dyDescent="0.25">
      <c r="A472" s="25">
        <f t="shared" ca="1" si="15"/>
        <v>38848.541678067129</v>
      </c>
      <c r="B472">
        <f t="shared" ca="1" si="16"/>
        <v>0</v>
      </c>
      <c r="C472" s="25">
        <v>38848.325689999998</v>
      </c>
      <c r="D472" s="23">
        <v>0.26699999999999591</v>
      </c>
    </row>
    <row r="473" spans="1:4" x14ac:dyDescent="0.25">
      <c r="A473" s="25">
        <f t="shared" ca="1" si="15"/>
        <v>38848.541678067129</v>
      </c>
      <c r="B473">
        <f t="shared" ca="1" si="16"/>
        <v>0</v>
      </c>
      <c r="C473" s="25">
        <v>38848.326390000002</v>
      </c>
      <c r="D473" s="23">
        <v>0.26499999999998636</v>
      </c>
    </row>
    <row r="474" spans="1:4" x14ac:dyDescent="0.25">
      <c r="A474" s="25">
        <f t="shared" ca="1" si="15"/>
        <v>38848.541678067129</v>
      </c>
      <c r="B474">
        <f t="shared" ca="1" si="16"/>
        <v>0</v>
      </c>
      <c r="C474" s="25">
        <v>38848.327080000003</v>
      </c>
      <c r="D474" s="23">
        <v>0.26200000000000045</v>
      </c>
    </row>
    <row r="475" spans="1:4" x14ac:dyDescent="0.25">
      <c r="A475" s="25">
        <f t="shared" ca="1" si="15"/>
        <v>38848.541678067129</v>
      </c>
      <c r="B475">
        <f t="shared" ca="1" si="16"/>
        <v>0</v>
      </c>
      <c r="C475" s="25">
        <v>38848.32778</v>
      </c>
      <c r="D475" s="23">
        <v>0.26200000000000045</v>
      </c>
    </row>
    <row r="476" spans="1:4" x14ac:dyDescent="0.25">
      <c r="A476" s="25">
        <f t="shared" ca="1" si="15"/>
        <v>38848.541678067129</v>
      </c>
      <c r="B476">
        <f t="shared" ca="1" si="16"/>
        <v>0</v>
      </c>
      <c r="C476" s="25">
        <v>38848.32847</v>
      </c>
      <c r="D476" s="23">
        <v>0.2580000000000382</v>
      </c>
    </row>
    <row r="477" spans="1:4" x14ac:dyDescent="0.25">
      <c r="A477" s="25">
        <f t="shared" ca="1" si="15"/>
        <v>38848.541678067129</v>
      </c>
      <c r="B477">
        <f t="shared" ca="1" si="16"/>
        <v>0</v>
      </c>
      <c r="C477" s="25">
        <v>38848.329169999997</v>
      </c>
      <c r="D477" s="23">
        <v>0.2529999999999859</v>
      </c>
    </row>
    <row r="478" spans="1:4" x14ac:dyDescent="0.25">
      <c r="A478" s="25">
        <f t="shared" ca="1" si="15"/>
        <v>38848.541678067129</v>
      </c>
      <c r="B478">
        <f t="shared" ca="1" si="16"/>
        <v>0</v>
      </c>
      <c r="C478" s="25">
        <v>38848.329859999998</v>
      </c>
      <c r="D478" s="23">
        <v>0.2510000000000332</v>
      </c>
    </row>
    <row r="479" spans="1:4" x14ac:dyDescent="0.25">
      <c r="A479" s="25">
        <f t="shared" ca="1" si="15"/>
        <v>38848.541678067129</v>
      </c>
      <c r="B479">
        <f t="shared" ca="1" si="16"/>
        <v>0</v>
      </c>
      <c r="C479" s="25">
        <v>38848.330560000002</v>
      </c>
      <c r="D479" s="23">
        <v>0.24900000000002365</v>
      </c>
    </row>
    <row r="480" spans="1:4" x14ac:dyDescent="0.25">
      <c r="A480" s="25">
        <f t="shared" ca="1" si="15"/>
        <v>38848.541678067129</v>
      </c>
      <c r="B480">
        <f t="shared" ca="1" si="16"/>
        <v>0</v>
      </c>
      <c r="C480" s="25">
        <v>38848.331250000003</v>
      </c>
      <c r="D480" s="23">
        <v>0.24600000000003774</v>
      </c>
    </row>
    <row r="481" spans="1:4" x14ac:dyDescent="0.25">
      <c r="A481" s="25">
        <f t="shared" ca="1" si="15"/>
        <v>38848.541678067129</v>
      </c>
      <c r="B481">
        <f t="shared" ca="1" si="16"/>
        <v>0</v>
      </c>
      <c r="C481" s="25">
        <v>38848.331939999996</v>
      </c>
      <c r="D481" s="23">
        <v>0.24400000000002819</v>
      </c>
    </row>
    <row r="482" spans="1:4" x14ac:dyDescent="0.25">
      <c r="A482" s="25">
        <f t="shared" ca="1" si="15"/>
        <v>38848.541678067129</v>
      </c>
      <c r="B482">
        <f t="shared" ca="1" si="16"/>
        <v>0</v>
      </c>
      <c r="C482" s="25">
        <v>38848.332640000001</v>
      </c>
      <c r="D482" s="23">
        <v>0.24200000000001864</v>
      </c>
    </row>
    <row r="483" spans="1:4" x14ac:dyDescent="0.25">
      <c r="A483" s="25">
        <f t="shared" ca="1" si="15"/>
        <v>38848.541678067129</v>
      </c>
      <c r="B483">
        <f t="shared" ca="1" si="16"/>
        <v>0</v>
      </c>
      <c r="C483" s="25">
        <v>38848.333330000001</v>
      </c>
      <c r="D483" s="23">
        <v>0.23900000000003274</v>
      </c>
    </row>
    <row r="484" spans="1:4" x14ac:dyDescent="0.25">
      <c r="A484" s="25">
        <f t="shared" ca="1" si="15"/>
        <v>38848.541678067129</v>
      </c>
      <c r="B484">
        <f t="shared" ca="1" si="16"/>
        <v>0</v>
      </c>
      <c r="C484" s="25">
        <v>38848.334029999998</v>
      </c>
      <c r="D484" s="23">
        <v>0.23700000000002319</v>
      </c>
    </row>
    <row r="485" spans="1:4" x14ac:dyDescent="0.25">
      <c r="A485" s="25">
        <f t="shared" ca="1" si="15"/>
        <v>38848.541678067129</v>
      </c>
      <c r="B485">
        <f t="shared" ca="1" si="16"/>
        <v>0</v>
      </c>
      <c r="C485" s="25">
        <v>38848.334719999999</v>
      </c>
      <c r="D485" s="23">
        <v>0.23500000000001364</v>
      </c>
    </row>
    <row r="486" spans="1:4" x14ac:dyDescent="0.25">
      <c r="A486" s="25">
        <f t="shared" ca="1" si="15"/>
        <v>38848.541678067129</v>
      </c>
      <c r="B486">
        <f t="shared" ca="1" si="16"/>
        <v>0</v>
      </c>
      <c r="C486" s="25">
        <v>38848.335420000003</v>
      </c>
      <c r="D486" s="23">
        <v>0.23200000000002774</v>
      </c>
    </row>
    <row r="487" spans="1:4" x14ac:dyDescent="0.25">
      <c r="A487" s="25">
        <f t="shared" ca="1" si="15"/>
        <v>38848.541678067129</v>
      </c>
      <c r="B487">
        <f t="shared" ca="1" si="16"/>
        <v>0</v>
      </c>
      <c r="C487" s="25">
        <v>38848.336109999997</v>
      </c>
      <c r="D487" s="23">
        <v>0.23000000000001819</v>
      </c>
    </row>
    <row r="488" spans="1:4" x14ac:dyDescent="0.25">
      <c r="A488" s="25">
        <f t="shared" ca="1" si="15"/>
        <v>38848.541678067129</v>
      </c>
      <c r="B488">
        <f t="shared" ca="1" si="16"/>
        <v>0</v>
      </c>
      <c r="C488" s="25">
        <v>38848.336810000001</v>
      </c>
      <c r="D488" s="23">
        <v>0.22800000000000864</v>
      </c>
    </row>
    <row r="489" spans="1:4" x14ac:dyDescent="0.25">
      <c r="A489" s="25">
        <f t="shared" ca="1" si="15"/>
        <v>38848.541678067129</v>
      </c>
      <c r="B489">
        <f t="shared" ca="1" si="16"/>
        <v>0</v>
      </c>
      <c r="C489" s="25">
        <v>38848.337500000001</v>
      </c>
      <c r="D489" s="23">
        <v>0.22599999999999909</v>
      </c>
    </row>
    <row r="490" spans="1:4" x14ac:dyDescent="0.25">
      <c r="A490" s="25">
        <f t="shared" ca="1" si="15"/>
        <v>38848.541678067129</v>
      </c>
      <c r="B490">
        <f t="shared" ca="1" si="16"/>
        <v>0</v>
      </c>
      <c r="C490" s="25">
        <v>38848.338190000002</v>
      </c>
      <c r="D490" s="23">
        <v>0.22300000000001319</v>
      </c>
    </row>
    <row r="491" spans="1:4" x14ac:dyDescent="0.25">
      <c r="A491" s="25">
        <f t="shared" ca="1" si="15"/>
        <v>38848.541678067129</v>
      </c>
      <c r="B491">
        <f t="shared" ca="1" si="16"/>
        <v>0</v>
      </c>
      <c r="C491" s="25">
        <v>38848.338889999999</v>
      </c>
      <c r="D491" s="23">
        <v>0.22100000000000364</v>
      </c>
    </row>
    <row r="492" spans="1:4" x14ac:dyDescent="0.25">
      <c r="A492" s="25">
        <f t="shared" ca="1" si="15"/>
        <v>38848.541678067129</v>
      </c>
      <c r="B492">
        <f t="shared" ca="1" si="16"/>
        <v>0</v>
      </c>
      <c r="C492" s="25">
        <v>38848.33958</v>
      </c>
      <c r="D492" s="23">
        <v>0.21899999999999409</v>
      </c>
    </row>
    <row r="493" spans="1:4" x14ac:dyDescent="0.25">
      <c r="A493" s="25">
        <f t="shared" ca="1" si="15"/>
        <v>38848.541678067129</v>
      </c>
      <c r="B493">
        <f t="shared" ca="1" si="16"/>
        <v>0</v>
      </c>
      <c r="C493" s="25">
        <v>38848.340279999997</v>
      </c>
      <c r="D493" s="23">
        <v>0.21600000000000819</v>
      </c>
    </row>
    <row r="494" spans="1:4" x14ac:dyDescent="0.25">
      <c r="A494" s="25">
        <f t="shared" ca="1" si="15"/>
        <v>38848.541678067129</v>
      </c>
      <c r="B494">
        <f t="shared" ca="1" si="16"/>
        <v>0</v>
      </c>
      <c r="C494" s="25">
        <v>38848.340969999997</v>
      </c>
      <c r="D494" s="23">
        <v>0.20699999999999363</v>
      </c>
    </row>
    <row r="495" spans="1:4" x14ac:dyDescent="0.25">
      <c r="A495" s="25">
        <f t="shared" ca="1" si="15"/>
        <v>38848.541678067129</v>
      </c>
      <c r="B495">
        <f t="shared" ca="1" si="16"/>
        <v>0</v>
      </c>
      <c r="C495" s="25">
        <v>38848.341670000002</v>
      </c>
      <c r="D495" s="23">
        <v>0.20900000000000318</v>
      </c>
    </row>
    <row r="496" spans="1:4" x14ac:dyDescent="0.25">
      <c r="A496" s="25">
        <f t="shared" ca="1" si="15"/>
        <v>38848.541678067129</v>
      </c>
      <c r="B496">
        <f t="shared" ca="1" si="16"/>
        <v>0</v>
      </c>
      <c r="C496" s="25">
        <v>38848.342360000002</v>
      </c>
      <c r="D496" s="23">
        <v>0.20499999999998408</v>
      </c>
    </row>
    <row r="497" spans="1:4" x14ac:dyDescent="0.25">
      <c r="A497" s="25">
        <f t="shared" ca="1" si="15"/>
        <v>38848.541678067129</v>
      </c>
      <c r="B497">
        <f t="shared" ca="1" si="16"/>
        <v>0</v>
      </c>
      <c r="C497" s="25">
        <v>38848.343059999999</v>
      </c>
      <c r="D497" s="23">
        <v>0.20499999999998408</v>
      </c>
    </row>
    <row r="498" spans="1:4" x14ac:dyDescent="0.25">
      <c r="A498" s="25">
        <f t="shared" ca="1" si="15"/>
        <v>38848.541678067129</v>
      </c>
      <c r="B498">
        <f t="shared" ca="1" si="16"/>
        <v>0</v>
      </c>
      <c r="C498" s="25">
        <v>38848.34375</v>
      </c>
      <c r="D498" s="23">
        <v>0.20300000000003138</v>
      </c>
    </row>
    <row r="499" spans="1:4" x14ac:dyDescent="0.25">
      <c r="A499" s="25">
        <f t="shared" ca="1" si="15"/>
        <v>38848.541678067129</v>
      </c>
      <c r="B499">
        <f t="shared" ca="1" si="16"/>
        <v>0</v>
      </c>
      <c r="C499" s="25">
        <v>38848.344440000001</v>
      </c>
      <c r="D499" s="23">
        <v>0.19800000000003593</v>
      </c>
    </row>
    <row r="500" spans="1:4" x14ac:dyDescent="0.25">
      <c r="A500" s="25">
        <f t="shared" ca="1" si="15"/>
        <v>38848.541678067129</v>
      </c>
      <c r="B500">
        <f t="shared" ca="1" si="16"/>
        <v>0</v>
      </c>
      <c r="C500" s="25">
        <v>38848.345139999998</v>
      </c>
      <c r="D500" s="23">
        <v>0.19800000000003593</v>
      </c>
    </row>
    <row r="501" spans="1:4" x14ac:dyDescent="0.25">
      <c r="A501" s="25">
        <f t="shared" ca="1" si="15"/>
        <v>38848.541678067129</v>
      </c>
      <c r="B501">
        <f t="shared" ca="1" si="16"/>
        <v>0</v>
      </c>
      <c r="C501" s="25">
        <v>38848.345829999998</v>
      </c>
      <c r="D501" s="23">
        <v>0.19299999999998363</v>
      </c>
    </row>
    <row r="502" spans="1:4" x14ac:dyDescent="0.25">
      <c r="A502" s="25">
        <f t="shared" ca="1" si="15"/>
        <v>38848.541678067129</v>
      </c>
      <c r="B502">
        <f t="shared" ca="1" si="16"/>
        <v>0</v>
      </c>
      <c r="C502" s="25">
        <v>38848.346530000003</v>
      </c>
      <c r="D502" s="23">
        <v>0.19299999999998363</v>
      </c>
    </row>
    <row r="503" spans="1:4" x14ac:dyDescent="0.25">
      <c r="A503" s="25">
        <f t="shared" ca="1" si="15"/>
        <v>38848.541678067129</v>
      </c>
      <c r="B503">
        <f t="shared" ca="1" si="16"/>
        <v>0</v>
      </c>
      <c r="C503" s="25">
        <v>38848.347220000003</v>
      </c>
      <c r="D503" s="23">
        <v>0.19100000000003092</v>
      </c>
    </row>
    <row r="504" spans="1:4" x14ac:dyDescent="0.25">
      <c r="A504" s="25">
        <f t="shared" ca="1" si="15"/>
        <v>38848.541678067129</v>
      </c>
      <c r="B504">
        <f t="shared" ca="1" si="16"/>
        <v>0</v>
      </c>
      <c r="C504" s="25">
        <v>38848.34792</v>
      </c>
      <c r="D504" s="23">
        <v>0.18900000000002137</v>
      </c>
    </row>
    <row r="505" spans="1:4" x14ac:dyDescent="0.25">
      <c r="A505" s="25">
        <f t="shared" ca="1" si="15"/>
        <v>38848.541678067129</v>
      </c>
      <c r="B505">
        <f t="shared" ca="1" si="16"/>
        <v>0</v>
      </c>
      <c r="C505" s="25">
        <v>38848.348610000001</v>
      </c>
      <c r="D505" s="23">
        <v>0.18600000000003547</v>
      </c>
    </row>
    <row r="506" spans="1:4" x14ac:dyDescent="0.25">
      <c r="A506" s="25">
        <f t="shared" ca="1" si="15"/>
        <v>38848.541678067129</v>
      </c>
      <c r="B506">
        <f t="shared" ca="1" si="16"/>
        <v>0</v>
      </c>
      <c r="C506" s="25">
        <v>38848.349309999998</v>
      </c>
      <c r="D506" s="23">
        <v>0.18200000000001637</v>
      </c>
    </row>
    <row r="507" spans="1:4" x14ac:dyDescent="0.25">
      <c r="A507" s="25">
        <f t="shared" ca="1" si="15"/>
        <v>38848.541678067129</v>
      </c>
      <c r="B507">
        <f t="shared" ca="1" si="16"/>
        <v>0</v>
      </c>
      <c r="C507" s="25">
        <v>38848.35</v>
      </c>
      <c r="D507" s="23">
        <v>0.18200000000001637</v>
      </c>
    </row>
    <row r="508" spans="1:4" x14ac:dyDescent="0.25">
      <c r="A508" s="25">
        <f t="shared" ca="1" si="15"/>
        <v>38848.541678067129</v>
      </c>
      <c r="B508">
        <f t="shared" ca="1" si="16"/>
        <v>0</v>
      </c>
      <c r="C508" s="25">
        <v>38848.350689999999</v>
      </c>
      <c r="D508" s="23">
        <v>0.17500000000001137</v>
      </c>
    </row>
    <row r="509" spans="1:4" x14ac:dyDescent="0.25">
      <c r="A509" s="25">
        <f t="shared" ca="1" si="15"/>
        <v>38848.541678067129</v>
      </c>
      <c r="B509">
        <f t="shared" ca="1" si="16"/>
        <v>0</v>
      </c>
      <c r="C509" s="25">
        <v>38848.351390000003</v>
      </c>
      <c r="D509" s="23">
        <v>0.17300000000000182</v>
      </c>
    </row>
    <row r="510" spans="1:4" x14ac:dyDescent="0.25">
      <c r="A510" s="25">
        <f t="shared" ca="1" si="15"/>
        <v>38848.541678067129</v>
      </c>
      <c r="B510">
        <f t="shared" ca="1" si="16"/>
        <v>0</v>
      </c>
      <c r="C510" s="25">
        <v>38848.352079999997</v>
      </c>
      <c r="D510" s="23">
        <v>0.17300000000000182</v>
      </c>
    </row>
    <row r="511" spans="1:4" x14ac:dyDescent="0.25">
      <c r="A511" s="25">
        <f t="shared" ca="1" si="15"/>
        <v>38848.541678067129</v>
      </c>
      <c r="B511">
        <f t="shared" ca="1" si="16"/>
        <v>0</v>
      </c>
      <c r="C511" s="25">
        <v>38848.352780000001</v>
      </c>
      <c r="D511" s="23">
        <v>0.17000000000001592</v>
      </c>
    </row>
    <row r="512" spans="1:4" x14ac:dyDescent="0.25">
      <c r="A512" s="25">
        <f t="shared" ca="1" si="15"/>
        <v>38848.541678067129</v>
      </c>
      <c r="B512">
        <f t="shared" ca="1" si="16"/>
        <v>0</v>
      </c>
      <c r="C512" s="25">
        <v>38848.353470000002</v>
      </c>
      <c r="D512" s="23">
        <v>0.16800000000000637</v>
      </c>
    </row>
    <row r="513" spans="1:4" x14ac:dyDescent="0.25">
      <c r="A513" s="25">
        <f t="shared" ca="1" si="15"/>
        <v>38848.541678067129</v>
      </c>
      <c r="B513">
        <f t="shared" ca="1" si="16"/>
        <v>0</v>
      </c>
      <c r="C513" s="25">
        <v>38848.354169999999</v>
      </c>
      <c r="D513" s="23">
        <v>0.16100000000000136</v>
      </c>
    </row>
    <row r="514" spans="1:4" x14ac:dyDescent="0.25">
      <c r="A514" s="25">
        <f t="shared" ca="1" si="15"/>
        <v>38848.541678067129</v>
      </c>
      <c r="B514">
        <f t="shared" ca="1" si="16"/>
        <v>0</v>
      </c>
      <c r="C514" s="25">
        <v>38848.354859999999</v>
      </c>
      <c r="D514" s="23">
        <v>0.16300000000001091</v>
      </c>
    </row>
    <row r="515" spans="1:4" x14ac:dyDescent="0.25">
      <c r="A515" s="25">
        <f t="shared" ca="1" si="15"/>
        <v>38848.541678067129</v>
      </c>
      <c r="B515">
        <f t="shared" ca="1" si="16"/>
        <v>0</v>
      </c>
      <c r="C515" s="25">
        <v>38848.355560000004</v>
      </c>
      <c r="D515" s="23">
        <v>0.16100000000000136</v>
      </c>
    </row>
    <row r="516" spans="1:4" x14ac:dyDescent="0.25">
      <c r="A516" s="25">
        <f t="shared" ca="1" si="15"/>
        <v>38848.541678067129</v>
      </c>
      <c r="B516">
        <f t="shared" ca="1" si="16"/>
        <v>0</v>
      </c>
      <c r="C516" s="25">
        <v>38848.356249999997</v>
      </c>
      <c r="D516" s="23">
        <v>0.16100000000000136</v>
      </c>
    </row>
    <row r="517" spans="1:4" x14ac:dyDescent="0.25">
      <c r="A517" s="25">
        <f t="shared" ca="1" si="15"/>
        <v>38848.541678067129</v>
      </c>
      <c r="B517">
        <f t="shared" ca="1" si="16"/>
        <v>0</v>
      </c>
      <c r="C517" s="25">
        <v>38848.356939999998</v>
      </c>
      <c r="D517" s="23">
        <v>0.15700000000003911</v>
      </c>
    </row>
    <row r="518" spans="1:4" x14ac:dyDescent="0.25">
      <c r="A518" s="25">
        <f t="shared" ref="A518:A581" ca="1" si="17">IF(LEN(OFFSET(A518,0,$B$2))&gt;0,OFFSET(A518,0,$B$2),IF(ISNUMBER(A517),A517,C518))</f>
        <v>38848.541678067129</v>
      </c>
      <c r="B518">
        <f t="shared" ref="B518:B581" ca="1" si="18">IF(LEN(OFFSET(B518,0,$B$2))&gt;0,OFFSET(B518,0,$B$2),IF(ISNUMBER(B517),B517,D518))</f>
        <v>0</v>
      </c>
      <c r="C518" s="25">
        <v>38848.357640000002</v>
      </c>
      <c r="D518" s="23">
        <v>0.15399999999999636</v>
      </c>
    </row>
    <row r="519" spans="1:4" x14ac:dyDescent="0.25">
      <c r="A519" s="25">
        <f t="shared" ca="1" si="17"/>
        <v>38848.541678067129</v>
      </c>
      <c r="B519">
        <f t="shared" ca="1" si="18"/>
        <v>0</v>
      </c>
      <c r="C519" s="25">
        <v>38848.358330000003</v>
      </c>
      <c r="D519" s="23">
        <v>0.15199999999998681</v>
      </c>
    </row>
    <row r="520" spans="1:4" x14ac:dyDescent="0.25">
      <c r="A520" s="25">
        <f t="shared" ca="1" si="17"/>
        <v>38848.541678067129</v>
      </c>
      <c r="B520">
        <f t="shared" ca="1" si="18"/>
        <v>0</v>
      </c>
      <c r="C520" s="25">
        <v>38848.35903</v>
      </c>
      <c r="D520" s="23">
        <v>0.14699999999999136</v>
      </c>
    </row>
    <row r="521" spans="1:4" x14ac:dyDescent="0.25">
      <c r="A521" s="25">
        <f t="shared" ca="1" si="17"/>
        <v>38848.541678067129</v>
      </c>
      <c r="B521">
        <f t="shared" ca="1" si="18"/>
        <v>0</v>
      </c>
      <c r="C521" s="25">
        <v>38848.35972</v>
      </c>
      <c r="D521" s="23">
        <v>0.15000000000003411</v>
      </c>
    </row>
    <row r="522" spans="1:4" x14ac:dyDescent="0.25">
      <c r="A522" s="25">
        <f t="shared" ca="1" si="17"/>
        <v>38848.541678067129</v>
      </c>
      <c r="B522">
        <f t="shared" ca="1" si="18"/>
        <v>0</v>
      </c>
      <c r="C522" s="25">
        <v>38848.360419999997</v>
      </c>
      <c r="D522" s="23">
        <v>0.1430000000000291</v>
      </c>
    </row>
    <row r="523" spans="1:4" x14ac:dyDescent="0.25">
      <c r="A523" s="25">
        <f t="shared" ca="1" si="17"/>
        <v>38848.541678067129</v>
      </c>
      <c r="B523">
        <f t="shared" ca="1" si="18"/>
        <v>0</v>
      </c>
      <c r="C523" s="25">
        <v>38848.361109999998</v>
      </c>
      <c r="D523" s="23">
        <v>0.13999999999998636</v>
      </c>
    </row>
    <row r="524" spans="1:4" x14ac:dyDescent="0.25">
      <c r="A524" s="25">
        <f t="shared" ca="1" si="17"/>
        <v>38848.541678067129</v>
      </c>
      <c r="B524">
        <f t="shared" ca="1" si="18"/>
        <v>0</v>
      </c>
      <c r="C524" s="25">
        <v>38848.361810000002</v>
      </c>
      <c r="D524" s="23">
        <v>0.13999999999998636</v>
      </c>
    </row>
    <row r="525" spans="1:4" x14ac:dyDescent="0.25">
      <c r="A525" s="25">
        <f t="shared" ca="1" si="17"/>
        <v>38848.541678067129</v>
      </c>
      <c r="B525">
        <f t="shared" ca="1" si="18"/>
        <v>0</v>
      </c>
      <c r="C525" s="25">
        <v>38848.362500000003</v>
      </c>
      <c r="D525" s="23">
        <v>0.1360000000000241</v>
      </c>
    </row>
    <row r="526" spans="1:4" x14ac:dyDescent="0.25">
      <c r="A526" s="25">
        <f t="shared" ca="1" si="17"/>
        <v>38848.541678067129</v>
      </c>
      <c r="B526">
        <f t="shared" ca="1" si="18"/>
        <v>0</v>
      </c>
      <c r="C526" s="25">
        <v>38848.363189999996</v>
      </c>
      <c r="D526" s="23">
        <v>0.13800000000003365</v>
      </c>
    </row>
    <row r="527" spans="1:4" x14ac:dyDescent="0.25">
      <c r="A527" s="25">
        <f t="shared" ca="1" si="17"/>
        <v>38848.541678067129</v>
      </c>
      <c r="B527">
        <f t="shared" ca="1" si="18"/>
        <v>0</v>
      </c>
      <c r="C527" s="25">
        <v>38848.363890000001</v>
      </c>
      <c r="D527" s="23">
        <v>0.13100000000002865</v>
      </c>
    </row>
    <row r="528" spans="1:4" x14ac:dyDescent="0.25">
      <c r="A528" s="25">
        <f t="shared" ca="1" si="17"/>
        <v>38848.541678067129</v>
      </c>
      <c r="B528">
        <f t="shared" ca="1" si="18"/>
        <v>0</v>
      </c>
      <c r="C528" s="25">
        <v>38848.364580000001</v>
      </c>
      <c r="D528" s="23">
        <v>0.13100000000002865</v>
      </c>
    </row>
    <row r="529" spans="1:4" x14ac:dyDescent="0.25">
      <c r="A529" s="25">
        <f t="shared" ca="1" si="17"/>
        <v>38848.541678067129</v>
      </c>
      <c r="B529">
        <f t="shared" ca="1" si="18"/>
        <v>0</v>
      </c>
      <c r="C529" s="25">
        <v>38848.365279999998</v>
      </c>
      <c r="D529" s="23">
        <v>0.1290000000000191</v>
      </c>
    </row>
    <row r="530" spans="1:4" x14ac:dyDescent="0.25">
      <c r="A530" s="25">
        <f t="shared" ca="1" si="17"/>
        <v>38848.541678067129</v>
      </c>
      <c r="B530">
        <f t="shared" ca="1" si="18"/>
        <v>0</v>
      </c>
      <c r="C530" s="25">
        <v>38848.365969999999</v>
      </c>
      <c r="D530" s="23">
        <v>0.1290000000000191</v>
      </c>
    </row>
    <row r="531" spans="1:4" x14ac:dyDescent="0.25">
      <c r="A531" s="25">
        <f t="shared" ca="1" si="17"/>
        <v>38848.541678067129</v>
      </c>
      <c r="B531">
        <f t="shared" ca="1" si="18"/>
        <v>0</v>
      </c>
      <c r="C531" s="25">
        <v>38848.366670000003</v>
      </c>
      <c r="D531" s="23">
        <v>0.12400000000002365</v>
      </c>
    </row>
    <row r="532" spans="1:4" x14ac:dyDescent="0.25">
      <c r="A532" s="25">
        <f t="shared" ca="1" si="17"/>
        <v>38848.541678067129</v>
      </c>
      <c r="B532">
        <f t="shared" ca="1" si="18"/>
        <v>0</v>
      </c>
      <c r="C532" s="25">
        <v>38848.367359999997</v>
      </c>
      <c r="D532" s="23">
        <v>0.12000000000000455</v>
      </c>
    </row>
    <row r="533" spans="1:4" x14ac:dyDescent="0.25">
      <c r="A533" s="25">
        <f t="shared" ca="1" si="17"/>
        <v>38848.541678067129</v>
      </c>
      <c r="B533">
        <f t="shared" ca="1" si="18"/>
        <v>0</v>
      </c>
      <c r="C533" s="25">
        <v>38848.368060000001</v>
      </c>
      <c r="D533" s="23">
        <v>0.12000000000000455</v>
      </c>
    </row>
    <row r="534" spans="1:4" x14ac:dyDescent="0.25">
      <c r="A534" s="25">
        <f t="shared" ca="1" si="17"/>
        <v>38848.541678067129</v>
      </c>
      <c r="B534">
        <f t="shared" ca="1" si="18"/>
        <v>0</v>
      </c>
      <c r="C534" s="25">
        <v>38848.368750000001</v>
      </c>
      <c r="D534" s="23">
        <v>0.11700000000001864</v>
      </c>
    </row>
    <row r="535" spans="1:4" x14ac:dyDescent="0.25">
      <c r="A535" s="25">
        <f t="shared" ca="1" si="17"/>
        <v>38848.541678067129</v>
      </c>
      <c r="B535">
        <f t="shared" ca="1" si="18"/>
        <v>0</v>
      </c>
      <c r="C535" s="25">
        <v>38848.369440000002</v>
      </c>
      <c r="D535" s="23">
        <v>0.11500000000000909</v>
      </c>
    </row>
    <row r="536" spans="1:4" x14ac:dyDescent="0.25">
      <c r="A536" s="25">
        <f t="shared" ca="1" si="17"/>
        <v>38848.541678067129</v>
      </c>
      <c r="B536">
        <f t="shared" ca="1" si="18"/>
        <v>0</v>
      </c>
      <c r="C536" s="25">
        <v>38848.370139999999</v>
      </c>
      <c r="D536" s="23">
        <v>0.11299999999999955</v>
      </c>
    </row>
    <row r="537" spans="1:4" x14ac:dyDescent="0.25">
      <c r="A537" s="25">
        <f t="shared" ca="1" si="17"/>
        <v>38848.541678067129</v>
      </c>
      <c r="B537">
        <f t="shared" ca="1" si="18"/>
        <v>0</v>
      </c>
      <c r="C537" s="25">
        <v>38848.37083</v>
      </c>
      <c r="D537" s="23">
        <v>0.11000000000001364</v>
      </c>
    </row>
    <row r="538" spans="1:4" x14ac:dyDescent="0.25">
      <c r="A538" s="25">
        <f t="shared" ca="1" si="17"/>
        <v>38848.541678067129</v>
      </c>
      <c r="B538">
        <f t="shared" ca="1" si="18"/>
        <v>0</v>
      </c>
      <c r="C538" s="25">
        <v>38848.371529999997</v>
      </c>
      <c r="D538" s="23">
        <v>0.10800000000000409</v>
      </c>
    </row>
    <row r="539" spans="1:4" x14ac:dyDescent="0.25">
      <c r="A539" s="25">
        <f t="shared" ca="1" si="17"/>
        <v>38848.541678067129</v>
      </c>
      <c r="B539">
        <f t="shared" ca="1" si="18"/>
        <v>0</v>
      </c>
      <c r="C539" s="25">
        <v>38848.372219999997</v>
      </c>
      <c r="D539" s="23">
        <v>0.10599999999999454</v>
      </c>
    </row>
    <row r="540" spans="1:4" x14ac:dyDescent="0.25">
      <c r="A540" s="25">
        <f t="shared" ca="1" si="17"/>
        <v>38848.541678067129</v>
      </c>
      <c r="B540">
        <f t="shared" ca="1" si="18"/>
        <v>0</v>
      </c>
      <c r="C540" s="25">
        <v>38848.372920000002</v>
      </c>
      <c r="D540" s="23">
        <v>0.10099999999999909</v>
      </c>
    </row>
    <row r="541" spans="1:4" x14ac:dyDescent="0.25">
      <c r="A541" s="25">
        <f t="shared" ca="1" si="17"/>
        <v>38848.541678067129</v>
      </c>
      <c r="B541">
        <f t="shared" ca="1" si="18"/>
        <v>0</v>
      </c>
      <c r="C541" s="25">
        <v>38848.373610000002</v>
      </c>
      <c r="D541" s="23">
        <v>9.8999999999989541E-2</v>
      </c>
    </row>
    <row r="542" spans="1:4" x14ac:dyDescent="0.25">
      <c r="A542" s="25">
        <f t="shared" ca="1" si="17"/>
        <v>38848.541678067129</v>
      </c>
      <c r="B542">
        <f t="shared" ca="1" si="18"/>
        <v>0</v>
      </c>
      <c r="C542" s="25">
        <v>38848.374309999999</v>
      </c>
      <c r="D542" s="23">
        <v>9.7000000000036835E-2</v>
      </c>
    </row>
    <row r="543" spans="1:4" x14ac:dyDescent="0.25">
      <c r="A543" s="25">
        <f t="shared" ca="1" si="17"/>
        <v>38848.541678067129</v>
      </c>
      <c r="B543">
        <f t="shared" ca="1" si="18"/>
        <v>0</v>
      </c>
      <c r="C543" s="25">
        <v>38848.375</v>
      </c>
      <c r="D543" s="23">
        <v>9.3999999999994088E-2</v>
      </c>
    </row>
    <row r="544" spans="1:4" x14ac:dyDescent="0.25">
      <c r="A544" s="25">
        <f t="shared" ca="1" si="17"/>
        <v>38848.541678067129</v>
      </c>
      <c r="B544">
        <f t="shared" ca="1" si="18"/>
        <v>0</v>
      </c>
      <c r="C544" s="25">
        <v>38848.375690000001</v>
      </c>
      <c r="D544" s="23">
        <v>9.1999999999984539E-2</v>
      </c>
    </row>
    <row r="545" spans="1:4" x14ac:dyDescent="0.25">
      <c r="A545" s="25">
        <f t="shared" ca="1" si="17"/>
        <v>38848.541678067129</v>
      </c>
      <c r="B545">
        <f t="shared" ca="1" si="18"/>
        <v>0</v>
      </c>
      <c r="C545" s="25">
        <v>38848.376389999998</v>
      </c>
      <c r="D545" s="23">
        <v>8.6999999999989086E-2</v>
      </c>
    </row>
    <row r="546" spans="1:4" x14ac:dyDescent="0.25">
      <c r="A546" s="25">
        <f t="shared" ca="1" si="17"/>
        <v>38848.541678067129</v>
      </c>
      <c r="B546">
        <f t="shared" ca="1" si="18"/>
        <v>0</v>
      </c>
      <c r="C546" s="25">
        <v>38848.377079999998</v>
      </c>
      <c r="D546" s="23">
        <v>8.500000000003638E-2</v>
      </c>
    </row>
    <row r="547" spans="1:4" x14ac:dyDescent="0.25">
      <c r="A547" s="25">
        <f t="shared" ca="1" si="17"/>
        <v>38848.541678067129</v>
      </c>
      <c r="B547">
        <f t="shared" ca="1" si="18"/>
        <v>0</v>
      </c>
      <c r="C547" s="25">
        <v>38848.377780000003</v>
      </c>
      <c r="D547" s="23">
        <v>8.500000000003638E-2</v>
      </c>
    </row>
    <row r="548" spans="1:4" x14ac:dyDescent="0.25">
      <c r="A548" s="25">
        <f t="shared" ca="1" si="17"/>
        <v>38848.541678067129</v>
      </c>
      <c r="B548">
        <f t="shared" ca="1" si="18"/>
        <v>0</v>
      </c>
      <c r="C548" s="25">
        <v>38848.378470000003</v>
      </c>
      <c r="D548" s="23">
        <v>8.100000000001728E-2</v>
      </c>
    </row>
    <row r="549" spans="1:4" x14ac:dyDescent="0.25">
      <c r="A549" s="25">
        <f t="shared" ca="1" si="17"/>
        <v>38848.541678067129</v>
      </c>
      <c r="B549">
        <f t="shared" ca="1" si="18"/>
        <v>0</v>
      </c>
      <c r="C549" s="25">
        <v>38848.37917</v>
      </c>
      <c r="D549" s="23">
        <v>7.8000000000031378E-2</v>
      </c>
    </row>
    <row r="550" spans="1:4" x14ac:dyDescent="0.25">
      <c r="A550" s="25">
        <f t="shared" ca="1" si="17"/>
        <v>38848.541678067129</v>
      </c>
      <c r="B550">
        <f t="shared" ca="1" si="18"/>
        <v>0</v>
      </c>
      <c r="C550" s="25">
        <v>38848.379860000001</v>
      </c>
      <c r="D550" s="23">
        <v>7.6000000000021828E-2</v>
      </c>
    </row>
    <row r="551" spans="1:4" x14ac:dyDescent="0.25">
      <c r="A551" s="25">
        <f t="shared" ca="1" si="17"/>
        <v>38848.541678067129</v>
      </c>
      <c r="B551">
        <f t="shared" ca="1" si="18"/>
        <v>0</v>
      </c>
      <c r="C551" s="25">
        <v>38848.380559999998</v>
      </c>
      <c r="D551" s="23">
        <v>7.8000000000031378E-2</v>
      </c>
    </row>
    <row r="552" spans="1:4" x14ac:dyDescent="0.25">
      <c r="A552" s="25">
        <f t="shared" ca="1" si="17"/>
        <v>38848.541678067129</v>
      </c>
      <c r="B552">
        <f t="shared" ca="1" si="18"/>
        <v>0</v>
      </c>
      <c r="C552" s="25">
        <v>38848.381249999999</v>
      </c>
      <c r="D552" s="23">
        <v>7.1000000000026375E-2</v>
      </c>
    </row>
    <row r="553" spans="1:4" x14ac:dyDescent="0.25">
      <c r="A553" s="25">
        <f t="shared" ca="1" si="17"/>
        <v>38848.541678067129</v>
      </c>
      <c r="B553">
        <f t="shared" ca="1" si="18"/>
        <v>0</v>
      </c>
      <c r="C553" s="25">
        <v>38848.381939999999</v>
      </c>
      <c r="D553" s="23">
        <v>6.9000000000016826E-2</v>
      </c>
    </row>
    <row r="554" spans="1:4" x14ac:dyDescent="0.25">
      <c r="A554" s="25">
        <f t="shared" ca="1" si="17"/>
        <v>38848.541678067129</v>
      </c>
      <c r="B554">
        <f t="shared" ca="1" si="18"/>
        <v>0</v>
      </c>
      <c r="C554" s="25">
        <v>38848.382640000003</v>
      </c>
      <c r="D554" s="23">
        <v>6.4000000000021373E-2</v>
      </c>
    </row>
    <row r="555" spans="1:4" x14ac:dyDescent="0.25">
      <c r="A555" s="25">
        <f t="shared" ca="1" si="17"/>
        <v>38848.541678067129</v>
      </c>
      <c r="B555">
        <f t="shared" ca="1" si="18"/>
        <v>0</v>
      </c>
      <c r="C555" s="25">
        <v>38848.383329999997</v>
      </c>
      <c r="D555" s="23">
        <v>6.4000000000021373E-2</v>
      </c>
    </row>
    <row r="556" spans="1:4" x14ac:dyDescent="0.25">
      <c r="A556" s="25">
        <f t="shared" ca="1" si="17"/>
        <v>38848.541678067129</v>
      </c>
      <c r="B556">
        <f t="shared" ca="1" si="18"/>
        <v>0</v>
      </c>
      <c r="C556" s="25">
        <v>38848.384030000001</v>
      </c>
      <c r="D556" s="23">
        <v>6.2000000000011823E-2</v>
      </c>
    </row>
    <row r="557" spans="1:4" x14ac:dyDescent="0.25">
      <c r="A557" s="25">
        <f t="shared" ca="1" si="17"/>
        <v>38848.541678067129</v>
      </c>
      <c r="B557">
        <f t="shared" ca="1" si="18"/>
        <v>0</v>
      </c>
      <c r="C557" s="25">
        <v>38848.384720000002</v>
      </c>
      <c r="D557" s="23">
        <v>6.0000000000002274E-2</v>
      </c>
    </row>
    <row r="558" spans="1:4" x14ac:dyDescent="0.25">
      <c r="A558" s="25">
        <f t="shared" ca="1" si="17"/>
        <v>38848.541678067129</v>
      </c>
      <c r="B558">
        <f t="shared" ca="1" si="18"/>
        <v>0</v>
      </c>
      <c r="C558" s="25">
        <v>38848.385419999999</v>
      </c>
      <c r="D558" s="23">
        <v>5.7000000000016371E-2</v>
      </c>
    </row>
    <row r="559" spans="1:4" x14ac:dyDescent="0.25">
      <c r="A559" s="25">
        <f t="shared" ca="1" si="17"/>
        <v>38848.541678067129</v>
      </c>
      <c r="B559">
        <f t="shared" ca="1" si="18"/>
        <v>0</v>
      </c>
      <c r="C559" s="25">
        <v>38848.386109999999</v>
      </c>
      <c r="D559" s="23">
        <v>5.2999999999997272E-2</v>
      </c>
    </row>
    <row r="560" spans="1:4" x14ac:dyDescent="0.25">
      <c r="A560" s="25">
        <f t="shared" ca="1" si="17"/>
        <v>38848.541678067129</v>
      </c>
      <c r="B560">
        <f t="shared" ca="1" si="18"/>
        <v>0</v>
      </c>
      <c r="C560" s="25">
        <v>38848.386810000004</v>
      </c>
      <c r="D560" s="23">
        <v>5.2999999999997272E-2</v>
      </c>
    </row>
    <row r="561" spans="1:4" x14ac:dyDescent="0.25">
      <c r="A561" s="25">
        <f t="shared" ca="1" si="17"/>
        <v>38848.541678067129</v>
      </c>
      <c r="B561">
        <f t="shared" ca="1" si="18"/>
        <v>0</v>
      </c>
      <c r="C561" s="25">
        <v>38848.387499999997</v>
      </c>
      <c r="D561" s="23">
        <v>4.8000000000001819E-2</v>
      </c>
    </row>
    <row r="562" spans="1:4" x14ac:dyDescent="0.25">
      <c r="A562" s="25">
        <f t="shared" ca="1" si="17"/>
        <v>38848.541678067129</v>
      </c>
      <c r="B562">
        <f t="shared" ca="1" si="18"/>
        <v>0</v>
      </c>
      <c r="C562" s="25">
        <v>38848.388189999998</v>
      </c>
      <c r="D562" s="23">
        <v>4.5999999999992269E-2</v>
      </c>
    </row>
    <row r="563" spans="1:4" x14ac:dyDescent="0.25">
      <c r="A563" s="25">
        <f t="shared" ca="1" si="17"/>
        <v>38848.541678067129</v>
      </c>
      <c r="B563">
        <f t="shared" ca="1" si="18"/>
        <v>0</v>
      </c>
      <c r="C563" s="25">
        <v>38848.388890000002</v>
      </c>
      <c r="D563" s="23">
        <v>4.5999999999992269E-2</v>
      </c>
    </row>
    <row r="564" spans="1:4" x14ac:dyDescent="0.25">
      <c r="A564" s="25">
        <f t="shared" ca="1" si="17"/>
        <v>38848.541678067129</v>
      </c>
      <c r="B564">
        <f t="shared" ca="1" si="18"/>
        <v>0</v>
      </c>
      <c r="C564" s="25">
        <v>38848.389580000003</v>
      </c>
      <c r="D564" s="23">
        <v>4.0999999999996817E-2</v>
      </c>
    </row>
    <row r="565" spans="1:4" x14ac:dyDescent="0.25">
      <c r="A565" s="25">
        <f t="shared" ca="1" si="17"/>
        <v>38848.541678067129</v>
      </c>
      <c r="B565">
        <f t="shared" ca="1" si="18"/>
        <v>0</v>
      </c>
      <c r="C565" s="25">
        <v>38848.39028</v>
      </c>
      <c r="D565" s="23">
        <v>4.0999999999996817E-2</v>
      </c>
    </row>
    <row r="566" spans="1:4" x14ac:dyDescent="0.25">
      <c r="A566" s="25">
        <f t="shared" ca="1" si="17"/>
        <v>38848.541678067129</v>
      </c>
      <c r="B566">
        <f t="shared" ca="1" si="18"/>
        <v>0</v>
      </c>
      <c r="C566" s="25">
        <v>38848.39097</v>
      </c>
      <c r="D566" s="23">
        <v>3.7000000000034561E-2</v>
      </c>
    </row>
    <row r="567" spans="1:4" x14ac:dyDescent="0.25">
      <c r="A567" s="25">
        <f t="shared" ca="1" si="17"/>
        <v>38848.541678067129</v>
      </c>
      <c r="B567">
        <f t="shared" ca="1" si="18"/>
        <v>0</v>
      </c>
      <c r="C567" s="25">
        <v>38848.391669999997</v>
      </c>
      <c r="D567" s="23">
        <v>3.2000000000039108E-2</v>
      </c>
    </row>
    <row r="568" spans="1:4" x14ac:dyDescent="0.25">
      <c r="A568" s="25">
        <f t="shared" ca="1" si="17"/>
        <v>38848.541678067129</v>
      </c>
      <c r="B568">
        <f t="shared" ca="1" si="18"/>
        <v>0</v>
      </c>
      <c r="C568" s="25">
        <v>38848.392359999998</v>
      </c>
      <c r="D568" s="23">
        <v>3.2000000000039108E-2</v>
      </c>
    </row>
    <row r="569" spans="1:4" x14ac:dyDescent="0.25">
      <c r="A569" s="25">
        <f t="shared" ca="1" si="17"/>
        <v>38848.541678067129</v>
      </c>
      <c r="B569">
        <f t="shared" ca="1" si="18"/>
        <v>0</v>
      </c>
      <c r="C569" s="25">
        <v>38848.393060000002</v>
      </c>
      <c r="D569" s="23">
        <v>2.8000000000020009E-2</v>
      </c>
    </row>
    <row r="570" spans="1:4" x14ac:dyDescent="0.25">
      <c r="A570" s="25">
        <f t="shared" ca="1" si="17"/>
        <v>38848.541678067129</v>
      </c>
      <c r="B570">
        <f t="shared" ca="1" si="18"/>
        <v>0</v>
      </c>
      <c r="C570" s="25">
        <v>38848.393750000003</v>
      </c>
      <c r="D570" s="23">
        <v>2.8000000000020009E-2</v>
      </c>
    </row>
    <row r="571" spans="1:4" x14ac:dyDescent="0.25">
      <c r="A571" s="25">
        <f t="shared" ca="1" si="17"/>
        <v>38848.541678067129</v>
      </c>
      <c r="B571">
        <f t="shared" ca="1" si="18"/>
        <v>0</v>
      </c>
      <c r="C571" s="25">
        <v>38848.394439999996</v>
      </c>
      <c r="D571" s="23">
        <v>2.3000000000024556E-2</v>
      </c>
    </row>
    <row r="572" spans="1:4" x14ac:dyDescent="0.25">
      <c r="A572" s="25">
        <f t="shared" ca="1" si="17"/>
        <v>38848.541678067129</v>
      </c>
      <c r="B572">
        <f t="shared" ca="1" si="18"/>
        <v>0</v>
      </c>
      <c r="C572" s="25">
        <v>38848.395140000001</v>
      </c>
      <c r="D572" s="23">
        <v>2.3000000000024556E-2</v>
      </c>
    </row>
    <row r="573" spans="1:4" x14ac:dyDescent="0.25">
      <c r="A573" s="25">
        <f t="shared" ca="1" si="17"/>
        <v>38848.541678067129</v>
      </c>
      <c r="B573">
        <f t="shared" ca="1" si="18"/>
        <v>0</v>
      </c>
      <c r="C573" s="25">
        <v>38848.395830000001</v>
      </c>
      <c r="D573" s="23">
        <v>1.8000000000029104E-2</v>
      </c>
    </row>
    <row r="574" spans="1:4" x14ac:dyDescent="0.25">
      <c r="A574" s="25">
        <f t="shared" ca="1" si="17"/>
        <v>38848.541678067129</v>
      </c>
      <c r="B574">
        <f t="shared" ca="1" si="18"/>
        <v>0</v>
      </c>
      <c r="C574" s="25">
        <v>38848.396529999998</v>
      </c>
      <c r="D574" s="23">
        <v>1.6000000000019554E-2</v>
      </c>
    </row>
    <row r="575" spans="1:4" x14ac:dyDescent="0.25">
      <c r="A575" s="25">
        <f t="shared" ca="1" si="17"/>
        <v>38848.541678067129</v>
      </c>
      <c r="B575">
        <f t="shared" ca="1" si="18"/>
        <v>0</v>
      </c>
      <c r="C575" s="25">
        <v>38848.397219999999</v>
      </c>
      <c r="D575" s="23">
        <v>1.4000000000010004E-2</v>
      </c>
    </row>
    <row r="576" spans="1:4" x14ac:dyDescent="0.25">
      <c r="A576" s="25">
        <f t="shared" ca="1" si="17"/>
        <v>38848.541678067129</v>
      </c>
      <c r="B576">
        <f t="shared" ca="1" si="18"/>
        <v>0</v>
      </c>
      <c r="C576" s="25">
        <v>38848.397920000003</v>
      </c>
      <c r="D576" s="23">
        <v>1.1000000000024102E-2</v>
      </c>
    </row>
    <row r="577" spans="1:4" x14ac:dyDescent="0.25">
      <c r="A577" s="25">
        <f t="shared" ca="1" si="17"/>
        <v>38848.541678067129</v>
      </c>
      <c r="B577">
        <f t="shared" ca="1" si="18"/>
        <v>0</v>
      </c>
      <c r="C577" s="25">
        <v>38848.398609999997</v>
      </c>
      <c r="D577" s="23">
        <v>9.0000000000145519E-3</v>
      </c>
    </row>
    <row r="578" spans="1:4" x14ac:dyDescent="0.25">
      <c r="A578" s="25">
        <f t="shared" ca="1" si="17"/>
        <v>38848.541678067129</v>
      </c>
      <c r="B578">
        <f t="shared" ca="1" si="18"/>
        <v>0</v>
      </c>
      <c r="C578" s="25">
        <v>38848.399310000001</v>
      </c>
      <c r="D578" s="23">
        <v>7.0000000000050022E-3</v>
      </c>
    </row>
    <row r="579" spans="1:4" x14ac:dyDescent="0.25">
      <c r="A579" s="25">
        <f t="shared" ca="1" si="17"/>
        <v>38848.541678067129</v>
      </c>
      <c r="B579">
        <f t="shared" ca="1" si="18"/>
        <v>0</v>
      </c>
      <c r="C579" s="25">
        <v>38848.400000000001</v>
      </c>
      <c r="D579" s="23">
        <v>4.9999999999954525E-3</v>
      </c>
    </row>
    <row r="580" spans="1:4" x14ac:dyDescent="0.25">
      <c r="A580" s="25">
        <f t="shared" ca="1" si="17"/>
        <v>38848.541678067129</v>
      </c>
      <c r="B580">
        <f t="shared" ca="1" si="18"/>
        <v>0</v>
      </c>
      <c r="C580" s="25">
        <v>38848.400690000002</v>
      </c>
      <c r="D580" s="23">
        <v>0</v>
      </c>
    </row>
    <row r="581" spans="1:4" x14ac:dyDescent="0.25">
      <c r="A581" s="25">
        <f t="shared" ca="1" si="17"/>
        <v>38848.541678067129</v>
      </c>
      <c r="B581">
        <f t="shared" ca="1" si="18"/>
        <v>0</v>
      </c>
      <c r="C581" s="25">
        <v>38848.401389999999</v>
      </c>
      <c r="D581" s="23">
        <v>-2.0000000000095497E-3</v>
      </c>
    </row>
    <row r="582" spans="1:4" x14ac:dyDescent="0.25">
      <c r="A582" s="25">
        <f t="shared" ref="A582:A645" ca="1" si="19">IF(LEN(OFFSET(A582,0,$B$2))&gt;0,OFFSET(A582,0,$B$2),IF(ISNUMBER(A581),A581,C582))</f>
        <v>38848.541678067129</v>
      </c>
      <c r="B582">
        <f t="shared" ref="B582:B645" ca="1" si="20">IF(LEN(OFFSET(B582,0,$B$2))&gt;0,OFFSET(B582,0,$B$2),IF(ISNUMBER(B581),B581,D582))</f>
        <v>0</v>
      </c>
      <c r="C582" s="25">
        <v>38848.40208</v>
      </c>
      <c r="D582" s="23">
        <v>-4.9999999999954525E-3</v>
      </c>
    </row>
    <row r="583" spans="1:4" x14ac:dyDescent="0.25">
      <c r="A583" s="25">
        <f t="shared" ca="1" si="19"/>
        <v>38848.541678067129</v>
      </c>
      <c r="B583">
        <f t="shared" ca="1" si="20"/>
        <v>0</v>
      </c>
      <c r="C583" s="25">
        <v>38848.402779999997</v>
      </c>
      <c r="D583" s="23">
        <v>-7.0000000000050022E-3</v>
      </c>
    </row>
    <row r="584" spans="1:4" x14ac:dyDescent="0.25">
      <c r="A584" s="25">
        <f t="shared" ca="1" si="19"/>
        <v>38848.541678067129</v>
      </c>
      <c r="B584">
        <f t="shared" ca="1" si="20"/>
        <v>0</v>
      </c>
      <c r="C584" s="25">
        <v>38848.403469999997</v>
      </c>
      <c r="D584" s="23">
        <v>-9.0000000000145519E-3</v>
      </c>
    </row>
    <row r="585" spans="1:4" x14ac:dyDescent="0.25">
      <c r="A585" s="25">
        <f t="shared" ca="1" si="19"/>
        <v>38848.541678067129</v>
      </c>
      <c r="B585">
        <f t="shared" ca="1" si="20"/>
        <v>0</v>
      </c>
      <c r="C585" s="25">
        <v>38848.404170000002</v>
      </c>
      <c r="D585" s="23">
        <v>-1.4000000000010004E-2</v>
      </c>
    </row>
    <row r="586" spans="1:4" x14ac:dyDescent="0.25">
      <c r="A586" s="25">
        <f t="shared" ca="1" si="19"/>
        <v>38848.541678067129</v>
      </c>
      <c r="B586">
        <f t="shared" ca="1" si="20"/>
        <v>0</v>
      </c>
      <c r="C586" s="25">
        <v>38848.404860000002</v>
      </c>
      <c r="D586" s="23">
        <v>-1.5999999999962711E-2</v>
      </c>
    </row>
    <row r="587" spans="1:4" x14ac:dyDescent="0.25">
      <c r="A587" s="25">
        <f t="shared" ca="1" si="19"/>
        <v>38848.541678067129</v>
      </c>
      <c r="B587">
        <f t="shared" ca="1" si="20"/>
        <v>0</v>
      </c>
      <c r="C587" s="25">
        <v>38848.405559999999</v>
      </c>
      <c r="D587" s="23">
        <v>-1.799999999997226E-2</v>
      </c>
    </row>
    <row r="588" spans="1:4" x14ac:dyDescent="0.25">
      <c r="A588" s="25">
        <f t="shared" ca="1" si="19"/>
        <v>38848.541678067129</v>
      </c>
      <c r="B588">
        <f t="shared" ca="1" si="20"/>
        <v>0</v>
      </c>
      <c r="C588" s="25">
        <v>38848.40625</v>
      </c>
      <c r="D588" s="23">
        <v>-2.1000000000015007E-2</v>
      </c>
    </row>
    <row r="589" spans="1:4" x14ac:dyDescent="0.25">
      <c r="A589" s="25">
        <f t="shared" ca="1" si="19"/>
        <v>38848.541678067129</v>
      </c>
      <c r="B589">
        <f t="shared" ca="1" si="20"/>
        <v>0</v>
      </c>
      <c r="C589" s="25">
        <v>38848.406940000001</v>
      </c>
      <c r="D589" s="23">
        <v>-2.1000000000015007E-2</v>
      </c>
    </row>
    <row r="590" spans="1:4" x14ac:dyDescent="0.25">
      <c r="A590" s="25">
        <f t="shared" ca="1" si="19"/>
        <v>38848.541678067129</v>
      </c>
      <c r="B590">
        <f t="shared" ca="1" si="20"/>
        <v>0</v>
      </c>
      <c r="C590" s="25">
        <v>38848.407639999998</v>
      </c>
      <c r="D590" s="23">
        <v>-2.4999999999977263E-2</v>
      </c>
    </row>
    <row r="591" spans="1:4" x14ac:dyDescent="0.25">
      <c r="A591" s="25">
        <f t="shared" ca="1" si="19"/>
        <v>38848.541678067129</v>
      </c>
      <c r="B591">
        <f t="shared" ca="1" si="20"/>
        <v>0</v>
      </c>
      <c r="C591" s="25">
        <v>38848.408329999998</v>
      </c>
      <c r="D591" s="23">
        <v>-2.7999999999963165E-2</v>
      </c>
    </row>
    <row r="592" spans="1:4" x14ac:dyDescent="0.25">
      <c r="A592" s="25">
        <f t="shared" ca="1" si="19"/>
        <v>38848.541678067129</v>
      </c>
      <c r="B592">
        <f t="shared" ca="1" si="20"/>
        <v>0</v>
      </c>
      <c r="C592" s="25">
        <v>38848.409030000003</v>
      </c>
      <c r="D592" s="23">
        <v>-3.1999999999982265E-2</v>
      </c>
    </row>
    <row r="593" spans="1:4" x14ac:dyDescent="0.25">
      <c r="A593" s="25">
        <f t="shared" ca="1" si="19"/>
        <v>38848.541678067129</v>
      </c>
      <c r="B593">
        <f t="shared" ca="1" si="20"/>
        <v>0</v>
      </c>
      <c r="C593" s="25">
        <v>38848.409720000003</v>
      </c>
      <c r="D593" s="23">
        <v>-3.4999999999968168E-2</v>
      </c>
    </row>
    <row r="594" spans="1:4" x14ac:dyDescent="0.25">
      <c r="A594" s="25">
        <f t="shared" ca="1" si="19"/>
        <v>38848.541678067129</v>
      </c>
      <c r="B594">
        <f t="shared" ca="1" si="20"/>
        <v>0</v>
      </c>
      <c r="C594" s="25">
        <v>38848.41042</v>
      </c>
      <c r="D594" s="23">
        <v>-3.6999999999977717E-2</v>
      </c>
    </row>
    <row r="595" spans="1:4" x14ac:dyDescent="0.25">
      <c r="A595" s="25">
        <f t="shared" ca="1" si="19"/>
        <v>38848.541678067129</v>
      </c>
      <c r="B595">
        <f t="shared" ca="1" si="20"/>
        <v>0</v>
      </c>
      <c r="C595" s="25">
        <v>38848.411110000001</v>
      </c>
      <c r="D595" s="23">
        <v>-3.6999999999977717E-2</v>
      </c>
    </row>
    <row r="596" spans="1:4" x14ac:dyDescent="0.25">
      <c r="A596" s="25">
        <f t="shared" ca="1" si="19"/>
        <v>38848.541678067129</v>
      </c>
      <c r="B596">
        <f t="shared" ca="1" si="20"/>
        <v>0</v>
      </c>
      <c r="C596" s="25">
        <v>38848.411809999998</v>
      </c>
      <c r="D596" s="23">
        <v>-3.8999999999987267E-2</v>
      </c>
    </row>
    <row r="597" spans="1:4" x14ac:dyDescent="0.25">
      <c r="A597" s="25">
        <f t="shared" ca="1" si="19"/>
        <v>38848.541678067129</v>
      </c>
      <c r="B597">
        <f t="shared" ca="1" si="20"/>
        <v>0</v>
      </c>
      <c r="C597" s="25">
        <v>38848.412499999999</v>
      </c>
      <c r="D597" s="23">
        <v>-4.199999999997317E-2</v>
      </c>
    </row>
    <row r="598" spans="1:4" x14ac:dyDescent="0.25">
      <c r="A598" s="25">
        <f t="shared" ca="1" si="19"/>
        <v>38848.541678067129</v>
      </c>
      <c r="B598">
        <f t="shared" ca="1" si="20"/>
        <v>0</v>
      </c>
      <c r="C598" s="25">
        <v>38848.413189999999</v>
      </c>
      <c r="D598" s="23">
        <v>-4.5999999999992269E-2</v>
      </c>
    </row>
    <row r="599" spans="1:4" x14ac:dyDescent="0.25">
      <c r="A599" s="25">
        <f t="shared" ca="1" si="19"/>
        <v>38848.541678067129</v>
      </c>
      <c r="B599">
        <f t="shared" ca="1" si="20"/>
        <v>0</v>
      </c>
      <c r="C599" s="25">
        <v>38848.413890000003</v>
      </c>
      <c r="D599" s="23">
        <v>-4.5999999999992269E-2</v>
      </c>
    </row>
    <row r="600" spans="1:4" x14ac:dyDescent="0.25">
      <c r="A600" s="25">
        <f t="shared" ca="1" si="19"/>
        <v>38848.541678067129</v>
      </c>
      <c r="B600">
        <f t="shared" ca="1" si="20"/>
        <v>0</v>
      </c>
      <c r="C600" s="25">
        <v>38848.414579999997</v>
      </c>
      <c r="D600" s="23">
        <v>-4.8000000000001819E-2</v>
      </c>
    </row>
    <row r="601" spans="1:4" x14ac:dyDescent="0.25">
      <c r="A601" s="25">
        <f t="shared" ca="1" si="19"/>
        <v>38848.541678067129</v>
      </c>
      <c r="B601">
        <f t="shared" ca="1" si="20"/>
        <v>0</v>
      </c>
      <c r="C601" s="25">
        <v>38848.415280000001</v>
      </c>
      <c r="D601" s="23">
        <v>-5.2999999999997272E-2</v>
      </c>
    </row>
    <row r="602" spans="1:4" x14ac:dyDescent="0.25">
      <c r="A602" s="25">
        <f t="shared" ca="1" si="19"/>
        <v>38848.541678067129</v>
      </c>
      <c r="B602">
        <f t="shared" ca="1" si="20"/>
        <v>0</v>
      </c>
      <c r="C602" s="25">
        <v>38848.415970000002</v>
      </c>
      <c r="D602" s="23">
        <v>-5.5000000000006821E-2</v>
      </c>
    </row>
    <row r="603" spans="1:4" x14ac:dyDescent="0.25">
      <c r="A603" s="25">
        <f t="shared" ca="1" si="19"/>
        <v>38848.541678067129</v>
      </c>
      <c r="B603">
        <f t="shared" ca="1" si="20"/>
        <v>0</v>
      </c>
      <c r="C603" s="25">
        <v>38848.416669999999</v>
      </c>
      <c r="D603" s="23">
        <v>-5.7999999999992724E-2</v>
      </c>
    </row>
    <row r="604" spans="1:4" x14ac:dyDescent="0.25">
      <c r="A604" s="25">
        <f t="shared" ca="1" si="19"/>
        <v>38848.541678067129</v>
      </c>
      <c r="B604">
        <f t="shared" ca="1" si="20"/>
        <v>0</v>
      </c>
      <c r="C604" s="25">
        <v>38848.417359999999</v>
      </c>
      <c r="D604" s="23">
        <v>-6.2000000000011823E-2</v>
      </c>
    </row>
    <row r="605" spans="1:4" x14ac:dyDescent="0.25">
      <c r="A605" s="25">
        <f t="shared" ca="1" si="19"/>
        <v>38848.541678067129</v>
      </c>
      <c r="B605">
        <f t="shared" ca="1" si="20"/>
        <v>0</v>
      </c>
      <c r="C605" s="25">
        <v>38848.418060000004</v>
      </c>
      <c r="D605" s="23">
        <v>-6.7000000000007276E-2</v>
      </c>
    </row>
    <row r="606" spans="1:4" x14ac:dyDescent="0.25">
      <c r="A606" s="25">
        <f t="shared" ca="1" si="19"/>
        <v>38848.541678067129</v>
      </c>
      <c r="B606">
        <f t="shared" ca="1" si="20"/>
        <v>0</v>
      </c>
      <c r="C606" s="25">
        <v>38848.418749999997</v>
      </c>
      <c r="D606" s="23">
        <v>-7.4000000000012278E-2</v>
      </c>
    </row>
    <row r="607" spans="1:4" x14ac:dyDescent="0.25">
      <c r="A607" s="25">
        <f t="shared" ca="1" si="19"/>
        <v>38848.541678067129</v>
      </c>
      <c r="B607">
        <f t="shared" ca="1" si="20"/>
        <v>0</v>
      </c>
      <c r="C607" s="25">
        <v>38848.419439999998</v>
      </c>
      <c r="D607" s="23">
        <v>-8.100000000001728E-2</v>
      </c>
    </row>
    <row r="608" spans="1:4" x14ac:dyDescent="0.25">
      <c r="A608" s="25">
        <f t="shared" ca="1" si="19"/>
        <v>38848.541678067129</v>
      </c>
      <c r="B608">
        <f t="shared" ca="1" si="20"/>
        <v>0</v>
      </c>
      <c r="C608" s="25">
        <v>38848.420140000002</v>
      </c>
      <c r="D608" s="23">
        <v>-8.4999999999979536E-2</v>
      </c>
    </row>
    <row r="609" spans="1:4" x14ac:dyDescent="0.25">
      <c r="A609" s="25">
        <f t="shared" ca="1" si="19"/>
        <v>38848.541678067129</v>
      </c>
      <c r="B609">
        <f t="shared" ca="1" si="20"/>
        <v>0</v>
      </c>
      <c r="C609" s="25">
        <v>38848.420830000003</v>
      </c>
      <c r="D609" s="23">
        <v>-9.1999999999984539E-2</v>
      </c>
    </row>
    <row r="610" spans="1:4" x14ac:dyDescent="0.25">
      <c r="A610" s="25">
        <f t="shared" ca="1" si="19"/>
        <v>38848.541678067129</v>
      </c>
      <c r="B610">
        <f t="shared" ca="1" si="20"/>
        <v>0</v>
      </c>
      <c r="C610" s="25">
        <v>38848.42153</v>
      </c>
      <c r="D610" s="23">
        <v>-9.6999999999979991E-2</v>
      </c>
    </row>
    <row r="611" spans="1:4" x14ac:dyDescent="0.25">
      <c r="A611" s="25">
        <f t="shared" ca="1" si="19"/>
        <v>38848.541678067129</v>
      </c>
      <c r="B611">
        <f t="shared" ca="1" si="20"/>
        <v>0</v>
      </c>
      <c r="C611" s="25">
        <v>38848.42222</v>
      </c>
      <c r="D611" s="23">
        <v>-0.10399999999998499</v>
      </c>
    </row>
    <row r="612" spans="1:4" x14ac:dyDescent="0.25">
      <c r="A612" s="25">
        <f t="shared" ca="1" si="19"/>
        <v>38848.541678067129</v>
      </c>
      <c r="B612">
        <f t="shared" ca="1" si="20"/>
        <v>0</v>
      </c>
      <c r="C612" s="25">
        <v>38848.422919999997</v>
      </c>
      <c r="D612" s="23">
        <v>-0.11099999999999</v>
      </c>
    </row>
    <row r="613" spans="1:4" x14ac:dyDescent="0.25">
      <c r="A613" s="25">
        <f t="shared" ca="1" si="19"/>
        <v>38848.541678067129</v>
      </c>
      <c r="B613">
        <f t="shared" ca="1" si="20"/>
        <v>0</v>
      </c>
      <c r="C613" s="25">
        <v>38848.423609999998</v>
      </c>
      <c r="D613" s="23">
        <v>-0.1169999999999618</v>
      </c>
    </row>
    <row r="614" spans="1:4" x14ac:dyDescent="0.25">
      <c r="A614" s="25">
        <f t="shared" ca="1" si="19"/>
        <v>38848.541678067129</v>
      </c>
      <c r="B614">
        <f t="shared" ca="1" si="20"/>
        <v>0</v>
      </c>
      <c r="C614" s="25">
        <v>38848.424310000002</v>
      </c>
      <c r="D614" s="23">
        <v>-0.1239999999999668</v>
      </c>
    </row>
    <row r="615" spans="1:4" x14ac:dyDescent="0.25">
      <c r="A615" s="25">
        <f t="shared" ca="1" si="19"/>
        <v>38848.541678067129</v>
      </c>
      <c r="B615">
        <f t="shared" ca="1" si="20"/>
        <v>0</v>
      </c>
      <c r="C615" s="25">
        <v>38848.425000000003</v>
      </c>
      <c r="D615" s="23">
        <v>-0.13400000000001455</v>
      </c>
    </row>
    <row r="616" spans="1:4" x14ac:dyDescent="0.25">
      <c r="A616" s="25">
        <f t="shared" ca="1" si="19"/>
        <v>38848.541678067129</v>
      </c>
      <c r="B616">
        <f t="shared" ca="1" si="20"/>
        <v>0</v>
      </c>
      <c r="C616" s="25">
        <v>38848.425689999996</v>
      </c>
      <c r="D616" s="23">
        <v>-0.13599999999996726</v>
      </c>
    </row>
    <row r="617" spans="1:4" x14ac:dyDescent="0.25">
      <c r="A617" s="25">
        <f t="shared" ca="1" si="19"/>
        <v>38848.541678067129</v>
      </c>
      <c r="B617">
        <f t="shared" ca="1" si="20"/>
        <v>0</v>
      </c>
      <c r="C617" s="25">
        <v>38848.426390000001</v>
      </c>
      <c r="D617" s="23">
        <v>-0.14099999999996271</v>
      </c>
    </row>
    <row r="618" spans="1:4" x14ac:dyDescent="0.25">
      <c r="A618" s="25">
        <f t="shared" ca="1" si="19"/>
        <v>38848.541678067129</v>
      </c>
      <c r="B618">
        <f t="shared" ca="1" si="20"/>
        <v>0</v>
      </c>
      <c r="C618" s="25">
        <v>38848.427080000001</v>
      </c>
      <c r="D618" s="23">
        <v>-0.14499999999998181</v>
      </c>
    </row>
    <row r="619" spans="1:4" x14ac:dyDescent="0.25">
      <c r="A619" s="25">
        <f t="shared" ca="1" si="19"/>
        <v>38848.541678067129</v>
      </c>
      <c r="B619">
        <f t="shared" ca="1" si="20"/>
        <v>0</v>
      </c>
      <c r="C619" s="25">
        <v>38848.427779999998</v>
      </c>
      <c r="D619" s="23">
        <v>-0.14999999999997726</v>
      </c>
    </row>
    <row r="620" spans="1:4" x14ac:dyDescent="0.25">
      <c r="A620" s="25">
        <f t="shared" ca="1" si="19"/>
        <v>38848.541678067129</v>
      </c>
      <c r="B620">
        <f t="shared" ca="1" si="20"/>
        <v>0</v>
      </c>
      <c r="C620" s="25">
        <v>38848.428469999999</v>
      </c>
      <c r="D620" s="23">
        <v>-0.15699999999998226</v>
      </c>
    </row>
    <row r="621" spans="1:4" x14ac:dyDescent="0.25">
      <c r="A621" s="25">
        <f t="shared" ca="1" si="19"/>
        <v>38848.541678067129</v>
      </c>
      <c r="B621">
        <f t="shared" ca="1" si="20"/>
        <v>0</v>
      </c>
      <c r="C621" s="25">
        <v>38848.429170000003</v>
      </c>
      <c r="D621" s="23">
        <v>-0.16399999999998727</v>
      </c>
    </row>
    <row r="622" spans="1:4" x14ac:dyDescent="0.25">
      <c r="A622" s="25">
        <f t="shared" ca="1" si="19"/>
        <v>38848.541678067129</v>
      </c>
      <c r="B622">
        <f t="shared" ca="1" si="20"/>
        <v>0</v>
      </c>
      <c r="C622" s="25">
        <v>38848.429859999997</v>
      </c>
      <c r="D622" s="23">
        <v>-0.16800000000000637</v>
      </c>
    </row>
    <row r="623" spans="1:4" x14ac:dyDescent="0.25">
      <c r="A623" s="25">
        <f t="shared" ca="1" si="19"/>
        <v>38848.541678067129</v>
      </c>
      <c r="B623">
        <f t="shared" ca="1" si="20"/>
        <v>0</v>
      </c>
      <c r="C623" s="25">
        <v>38848.430560000001</v>
      </c>
      <c r="D623" s="23">
        <v>-0.17000000000001592</v>
      </c>
    </row>
    <row r="624" spans="1:4" x14ac:dyDescent="0.25">
      <c r="A624" s="25">
        <f t="shared" ca="1" si="19"/>
        <v>38848.541678067129</v>
      </c>
      <c r="B624">
        <f t="shared" ca="1" si="20"/>
        <v>0</v>
      </c>
      <c r="C624" s="25">
        <v>38848.431250000001</v>
      </c>
      <c r="D624" s="23">
        <v>-0.17699999999996407</v>
      </c>
    </row>
    <row r="625" spans="1:4" x14ac:dyDescent="0.25">
      <c r="A625" s="25">
        <f t="shared" ca="1" si="19"/>
        <v>38848.541678067129</v>
      </c>
      <c r="B625">
        <f t="shared" ca="1" si="20"/>
        <v>0</v>
      </c>
      <c r="C625" s="25">
        <v>38848.431940000002</v>
      </c>
      <c r="D625" s="23">
        <v>-0.18000000000000682</v>
      </c>
    </row>
    <row r="626" spans="1:4" x14ac:dyDescent="0.25">
      <c r="A626" s="25">
        <f t="shared" ca="1" si="19"/>
        <v>38848.541678067129</v>
      </c>
      <c r="B626">
        <f t="shared" ca="1" si="20"/>
        <v>0</v>
      </c>
      <c r="C626" s="25">
        <v>38848.432639999999</v>
      </c>
      <c r="D626" s="23">
        <v>-0.18700000000001182</v>
      </c>
    </row>
    <row r="627" spans="1:4" x14ac:dyDescent="0.25">
      <c r="A627" s="25">
        <f t="shared" ca="1" si="19"/>
        <v>38848.541678067129</v>
      </c>
      <c r="B627">
        <f t="shared" ca="1" si="20"/>
        <v>0</v>
      </c>
      <c r="C627" s="25">
        <v>38848.43333</v>
      </c>
      <c r="D627" s="23">
        <v>-0.18899999999996453</v>
      </c>
    </row>
    <row r="628" spans="1:4" x14ac:dyDescent="0.25">
      <c r="A628" s="25">
        <f t="shared" ca="1" si="19"/>
        <v>38848.541678067129</v>
      </c>
      <c r="B628">
        <f t="shared" ca="1" si="20"/>
        <v>0</v>
      </c>
      <c r="C628" s="25">
        <v>38848.434029999997</v>
      </c>
      <c r="D628" s="23">
        <v>-0.19099999999997408</v>
      </c>
    </row>
    <row r="629" spans="1:4" x14ac:dyDescent="0.25">
      <c r="A629" s="25">
        <f t="shared" ca="1" si="19"/>
        <v>38848.541678067129</v>
      </c>
      <c r="B629">
        <f t="shared" ca="1" si="20"/>
        <v>0</v>
      </c>
      <c r="C629" s="25">
        <v>38848.434719999997</v>
      </c>
      <c r="D629" s="23">
        <v>-0.19799999999997908</v>
      </c>
    </row>
    <row r="630" spans="1:4" x14ac:dyDescent="0.25">
      <c r="A630" s="25">
        <f t="shared" ca="1" si="19"/>
        <v>38848.541678067129</v>
      </c>
      <c r="B630">
        <f t="shared" ca="1" si="20"/>
        <v>0</v>
      </c>
      <c r="C630" s="25">
        <v>38848.435420000002</v>
      </c>
      <c r="D630" s="23">
        <v>-0.19599999999996953</v>
      </c>
    </row>
    <row r="631" spans="1:4" x14ac:dyDescent="0.25">
      <c r="A631" s="25">
        <f t="shared" ca="1" si="19"/>
        <v>38848.541678067129</v>
      </c>
      <c r="B631">
        <f t="shared" ca="1" si="20"/>
        <v>0</v>
      </c>
      <c r="C631" s="25">
        <v>38848.436110000002</v>
      </c>
      <c r="D631" s="23">
        <v>-0.20299999999997453</v>
      </c>
    </row>
    <row r="632" spans="1:4" x14ac:dyDescent="0.25">
      <c r="A632" s="25">
        <f t="shared" ca="1" si="19"/>
        <v>38848.541678067129</v>
      </c>
      <c r="B632">
        <f t="shared" ca="1" si="20"/>
        <v>0</v>
      </c>
      <c r="C632" s="25">
        <v>38848.436809999999</v>
      </c>
      <c r="D632" s="23">
        <v>-0.20699999999999363</v>
      </c>
    </row>
    <row r="633" spans="1:4" x14ac:dyDescent="0.25">
      <c r="A633" s="25">
        <f t="shared" ca="1" si="19"/>
        <v>38848.541678067129</v>
      </c>
      <c r="B633">
        <f t="shared" ca="1" si="20"/>
        <v>0</v>
      </c>
      <c r="C633" s="25">
        <v>38848.4375</v>
      </c>
      <c r="D633" s="23">
        <v>-0.21199999999998909</v>
      </c>
    </row>
    <row r="634" spans="1:4" x14ac:dyDescent="0.25">
      <c r="A634" s="25">
        <f t="shared" ca="1" si="19"/>
        <v>38848.541678067129</v>
      </c>
      <c r="B634">
        <f t="shared" ca="1" si="20"/>
        <v>0</v>
      </c>
      <c r="C634" s="25">
        <v>38848.438190000001</v>
      </c>
      <c r="D634" s="23">
        <v>-0.21399999999999864</v>
      </c>
    </row>
    <row r="635" spans="1:4" x14ac:dyDescent="0.25">
      <c r="A635" s="25">
        <f t="shared" ca="1" si="19"/>
        <v>38848.541678067129</v>
      </c>
      <c r="B635">
        <f t="shared" ca="1" si="20"/>
        <v>0</v>
      </c>
      <c r="C635" s="25">
        <v>38848.438889999998</v>
      </c>
      <c r="D635" s="23">
        <v>-0.21899999999999409</v>
      </c>
    </row>
    <row r="636" spans="1:4" x14ac:dyDescent="0.25">
      <c r="A636" s="25">
        <f t="shared" ca="1" si="19"/>
        <v>38848.541678067129</v>
      </c>
      <c r="B636">
        <f t="shared" ca="1" si="20"/>
        <v>0</v>
      </c>
      <c r="C636" s="25">
        <v>38848.439579999998</v>
      </c>
      <c r="D636" s="23">
        <v>-0.22300000000001319</v>
      </c>
    </row>
    <row r="637" spans="1:4" x14ac:dyDescent="0.25">
      <c r="A637" s="25">
        <f t="shared" ca="1" si="19"/>
        <v>38848.541678067129</v>
      </c>
      <c r="B637">
        <f t="shared" ca="1" si="20"/>
        <v>0</v>
      </c>
      <c r="C637" s="25">
        <v>38848.440280000003</v>
      </c>
      <c r="D637" s="23">
        <v>-0.22100000000000364</v>
      </c>
    </row>
    <row r="638" spans="1:4" x14ac:dyDescent="0.25">
      <c r="A638" s="25">
        <f t="shared" ca="1" si="19"/>
        <v>38848.541678067129</v>
      </c>
      <c r="B638">
        <f t="shared" ca="1" si="20"/>
        <v>0</v>
      </c>
      <c r="C638" s="25">
        <v>38848.440970000003</v>
      </c>
      <c r="D638" s="23">
        <v>-0.22800000000000864</v>
      </c>
    </row>
    <row r="639" spans="1:4" x14ac:dyDescent="0.25">
      <c r="A639" s="25">
        <f t="shared" ca="1" si="19"/>
        <v>38848.541678067129</v>
      </c>
      <c r="B639">
        <f t="shared" ca="1" si="20"/>
        <v>0</v>
      </c>
      <c r="C639" s="25">
        <v>38848.44167</v>
      </c>
      <c r="D639" s="23">
        <v>-0.22999999999996135</v>
      </c>
    </row>
    <row r="640" spans="1:4" x14ac:dyDescent="0.25">
      <c r="A640" s="25">
        <f t="shared" ca="1" si="19"/>
        <v>38848.541678067129</v>
      </c>
      <c r="B640">
        <f t="shared" ca="1" si="20"/>
        <v>0</v>
      </c>
      <c r="C640" s="25">
        <v>38848.442360000001</v>
      </c>
      <c r="D640" s="23">
        <v>-0.23500000000001364</v>
      </c>
    </row>
    <row r="641" spans="1:4" x14ac:dyDescent="0.25">
      <c r="A641" s="25">
        <f t="shared" ca="1" si="19"/>
        <v>38848.541678067129</v>
      </c>
      <c r="B641">
        <f t="shared" ca="1" si="20"/>
        <v>0</v>
      </c>
      <c r="C641" s="25">
        <v>38848.443059999998</v>
      </c>
      <c r="D641" s="23">
        <v>-0.2389999999999759</v>
      </c>
    </row>
    <row r="642" spans="1:4" x14ac:dyDescent="0.25">
      <c r="A642" s="25">
        <f t="shared" ca="1" si="19"/>
        <v>38848.541678067129</v>
      </c>
      <c r="B642">
        <f t="shared" ca="1" si="20"/>
        <v>0</v>
      </c>
      <c r="C642" s="25">
        <v>38848.443749999999</v>
      </c>
      <c r="D642" s="23">
        <v>-0.2419999999999618</v>
      </c>
    </row>
    <row r="643" spans="1:4" x14ac:dyDescent="0.25">
      <c r="A643" s="25">
        <f t="shared" ca="1" si="19"/>
        <v>38848.541678067129</v>
      </c>
      <c r="B643">
        <f t="shared" ca="1" si="20"/>
        <v>0</v>
      </c>
      <c r="C643" s="25">
        <v>38848.444439999999</v>
      </c>
      <c r="D643" s="23">
        <v>-0.2459999999999809</v>
      </c>
    </row>
    <row r="644" spans="1:4" x14ac:dyDescent="0.25">
      <c r="A644" s="25">
        <f t="shared" ca="1" si="19"/>
        <v>38848.541678067129</v>
      </c>
      <c r="B644">
        <f t="shared" ca="1" si="20"/>
        <v>0</v>
      </c>
      <c r="C644" s="25">
        <v>38848.445140000003</v>
      </c>
      <c r="D644" s="23">
        <v>-0.2489999999999668</v>
      </c>
    </row>
    <row r="645" spans="1:4" x14ac:dyDescent="0.25">
      <c r="A645" s="25">
        <f t="shared" ca="1" si="19"/>
        <v>38848.541678067129</v>
      </c>
      <c r="B645">
        <f t="shared" ca="1" si="20"/>
        <v>0</v>
      </c>
      <c r="C645" s="25">
        <v>38848.445829999997</v>
      </c>
      <c r="D645" s="23">
        <v>-0.2529999999999859</v>
      </c>
    </row>
    <row r="646" spans="1:4" x14ac:dyDescent="0.25">
      <c r="A646" s="25">
        <f t="shared" ref="A646:A709" ca="1" si="21">IF(LEN(OFFSET(A646,0,$B$2))&gt;0,OFFSET(A646,0,$B$2),IF(ISNUMBER(A645),A645,C646))</f>
        <v>38848.541678067129</v>
      </c>
      <c r="B646">
        <f t="shared" ref="B646:B709" ca="1" si="22">IF(LEN(OFFSET(B646,0,$B$2))&gt;0,OFFSET(B646,0,$B$2),IF(ISNUMBER(B645),B645,D646))</f>
        <v>0</v>
      </c>
      <c r="C646" s="25">
        <v>38848.446530000001</v>
      </c>
      <c r="D646" s="23">
        <v>-0.25599999999997181</v>
      </c>
    </row>
    <row r="647" spans="1:4" x14ac:dyDescent="0.25">
      <c r="A647" s="25">
        <f t="shared" ca="1" si="21"/>
        <v>38848.541678067129</v>
      </c>
      <c r="B647">
        <f t="shared" ca="1" si="22"/>
        <v>0</v>
      </c>
      <c r="C647" s="25">
        <v>38848.447220000002</v>
      </c>
      <c r="D647" s="23">
        <v>-0.25799999999998136</v>
      </c>
    </row>
    <row r="648" spans="1:4" x14ac:dyDescent="0.25">
      <c r="A648" s="25">
        <f t="shared" ca="1" si="21"/>
        <v>38848.541678067129</v>
      </c>
      <c r="B648">
        <f t="shared" ca="1" si="22"/>
        <v>0</v>
      </c>
      <c r="C648" s="25">
        <v>38848.447919999999</v>
      </c>
      <c r="D648" s="23">
        <v>-0.25999999999999091</v>
      </c>
    </row>
    <row r="649" spans="1:4" x14ac:dyDescent="0.25">
      <c r="A649" s="25">
        <f t="shared" ca="1" si="21"/>
        <v>38848.541678067129</v>
      </c>
      <c r="B649">
        <f t="shared" ca="1" si="22"/>
        <v>0</v>
      </c>
      <c r="C649" s="25">
        <v>38848.448609999999</v>
      </c>
      <c r="D649" s="23">
        <v>-0.26499999999998636</v>
      </c>
    </row>
    <row r="650" spans="1:4" x14ac:dyDescent="0.25">
      <c r="A650" s="25">
        <f t="shared" ca="1" si="21"/>
        <v>38848.541678067129</v>
      </c>
      <c r="B650">
        <f t="shared" ca="1" si="22"/>
        <v>0</v>
      </c>
      <c r="C650" s="25">
        <v>38848.449310000004</v>
      </c>
      <c r="D650" s="23">
        <v>-0.26699999999999591</v>
      </c>
    </row>
    <row r="651" spans="1:4" x14ac:dyDescent="0.25">
      <c r="A651" s="25">
        <f t="shared" ca="1" si="21"/>
        <v>38848.541678067129</v>
      </c>
      <c r="B651">
        <f t="shared" ca="1" si="22"/>
        <v>0</v>
      </c>
      <c r="C651" s="25">
        <v>38848.449999999997</v>
      </c>
      <c r="D651" s="23">
        <v>-0.27199999999999136</v>
      </c>
    </row>
    <row r="652" spans="1:4" x14ac:dyDescent="0.25">
      <c r="A652" s="25">
        <f t="shared" ca="1" si="21"/>
        <v>38848.541678067129</v>
      </c>
      <c r="B652">
        <f t="shared" ca="1" si="22"/>
        <v>0</v>
      </c>
      <c r="C652" s="25">
        <v>38848.450689999998</v>
      </c>
      <c r="D652" s="23">
        <v>-0.27199999999999136</v>
      </c>
    </row>
    <row r="653" spans="1:4" x14ac:dyDescent="0.25">
      <c r="A653" s="25">
        <f t="shared" ca="1" si="21"/>
        <v>38848.541678067129</v>
      </c>
      <c r="B653">
        <f t="shared" ca="1" si="22"/>
        <v>0</v>
      </c>
      <c r="C653" s="25">
        <v>38848.451390000002</v>
      </c>
      <c r="D653" s="23">
        <v>-0.27400000000000091</v>
      </c>
    </row>
    <row r="654" spans="1:4" x14ac:dyDescent="0.25">
      <c r="A654" s="25">
        <f t="shared" ca="1" si="21"/>
        <v>38848.541678067129</v>
      </c>
      <c r="B654">
        <f t="shared" ca="1" si="22"/>
        <v>0</v>
      </c>
      <c r="C654" s="25">
        <v>38848.452080000003</v>
      </c>
      <c r="D654" s="23">
        <v>-0.27899999999999636</v>
      </c>
    </row>
    <row r="655" spans="1:4" x14ac:dyDescent="0.25">
      <c r="A655" s="25">
        <f t="shared" ca="1" si="21"/>
        <v>38848.541678067129</v>
      </c>
      <c r="B655">
        <f t="shared" ca="1" si="22"/>
        <v>0</v>
      </c>
      <c r="C655" s="25">
        <v>38848.45278</v>
      </c>
      <c r="D655" s="23">
        <v>-0.27899999999999636</v>
      </c>
    </row>
    <row r="656" spans="1:4" x14ac:dyDescent="0.25">
      <c r="A656" s="25">
        <f t="shared" ca="1" si="21"/>
        <v>38848.541678067129</v>
      </c>
      <c r="B656">
        <f t="shared" ca="1" si="22"/>
        <v>0</v>
      </c>
      <c r="C656" s="25">
        <v>38848.45347</v>
      </c>
      <c r="D656" s="23">
        <v>-0.28300000000001546</v>
      </c>
    </row>
    <row r="657" spans="1:4" x14ac:dyDescent="0.25">
      <c r="A657" s="25">
        <f t="shared" ca="1" si="21"/>
        <v>38848.541678067129</v>
      </c>
      <c r="B657">
        <f t="shared" ca="1" si="22"/>
        <v>0</v>
      </c>
      <c r="C657" s="25">
        <v>38848.454169999997</v>
      </c>
      <c r="D657" s="23">
        <v>-0.28600000000000136</v>
      </c>
    </row>
    <row r="658" spans="1:4" x14ac:dyDescent="0.25">
      <c r="A658" s="25">
        <f t="shared" ca="1" si="21"/>
        <v>38848.541678067129</v>
      </c>
      <c r="B658">
        <f t="shared" ca="1" si="22"/>
        <v>0</v>
      </c>
      <c r="C658" s="25">
        <v>38848.454859999998</v>
      </c>
      <c r="D658" s="23">
        <v>-0.28800000000001091</v>
      </c>
    </row>
    <row r="659" spans="1:4" x14ac:dyDescent="0.25">
      <c r="A659" s="25">
        <f t="shared" ca="1" si="21"/>
        <v>38848.541678067129</v>
      </c>
      <c r="B659">
        <f t="shared" ca="1" si="22"/>
        <v>0</v>
      </c>
      <c r="C659" s="25">
        <v>38848.455560000002</v>
      </c>
      <c r="D659" s="23">
        <v>-0.28999999999996362</v>
      </c>
    </row>
    <row r="660" spans="1:4" x14ac:dyDescent="0.25">
      <c r="A660" s="25">
        <f t="shared" ca="1" si="21"/>
        <v>38848.541678067129</v>
      </c>
      <c r="B660">
        <f t="shared" ca="1" si="22"/>
        <v>0</v>
      </c>
      <c r="C660" s="25">
        <v>38848.456250000003</v>
      </c>
      <c r="D660" s="23">
        <v>-0.29199999999997317</v>
      </c>
    </row>
    <row r="661" spans="1:4" x14ac:dyDescent="0.25">
      <c r="A661" s="25">
        <f t="shared" ca="1" si="21"/>
        <v>38848.541678067129</v>
      </c>
      <c r="B661">
        <f t="shared" ca="1" si="22"/>
        <v>0</v>
      </c>
      <c r="C661" s="25">
        <v>38848.456939999996</v>
      </c>
      <c r="D661" s="23">
        <v>-0.29500000000001592</v>
      </c>
    </row>
    <row r="662" spans="1:4" x14ac:dyDescent="0.25">
      <c r="A662" s="25">
        <f t="shared" ca="1" si="21"/>
        <v>38848.541678067129</v>
      </c>
      <c r="B662">
        <f t="shared" ca="1" si="22"/>
        <v>0</v>
      </c>
      <c r="C662" s="25">
        <v>38848.457640000001</v>
      </c>
      <c r="D662" s="23">
        <v>-0.29899999999997817</v>
      </c>
    </row>
    <row r="663" spans="1:4" x14ac:dyDescent="0.25">
      <c r="A663" s="25">
        <f t="shared" ca="1" si="21"/>
        <v>38848.541678067129</v>
      </c>
      <c r="B663">
        <f t="shared" ca="1" si="22"/>
        <v>0</v>
      </c>
      <c r="C663" s="25">
        <v>38848.458330000001</v>
      </c>
      <c r="D663" s="23">
        <v>-0.30199999999996407</v>
      </c>
    </row>
    <row r="664" spans="1:4" x14ac:dyDescent="0.25">
      <c r="A664" s="25">
        <f t="shared" ca="1" si="21"/>
        <v>38848.541678067129</v>
      </c>
      <c r="B664">
        <f t="shared" ca="1" si="22"/>
        <v>0</v>
      </c>
      <c r="C664" s="25">
        <v>38848.459029999998</v>
      </c>
      <c r="D664" s="23">
        <v>-0.30599999999998317</v>
      </c>
    </row>
    <row r="665" spans="1:4" x14ac:dyDescent="0.25">
      <c r="A665" s="25">
        <f t="shared" ca="1" si="21"/>
        <v>38848.541678067129</v>
      </c>
      <c r="B665">
        <f t="shared" ca="1" si="22"/>
        <v>0</v>
      </c>
      <c r="C665" s="25">
        <v>38848.459719999999</v>
      </c>
      <c r="D665" s="23">
        <v>-0.30599999999998317</v>
      </c>
    </row>
    <row r="666" spans="1:4" x14ac:dyDescent="0.25">
      <c r="A666" s="25">
        <f t="shared" ca="1" si="21"/>
        <v>38848.541678067129</v>
      </c>
      <c r="B666">
        <f t="shared" ca="1" si="22"/>
        <v>0</v>
      </c>
      <c r="C666" s="25">
        <v>38848.460420000003</v>
      </c>
      <c r="D666" s="23">
        <v>-0.30899999999996908</v>
      </c>
    </row>
    <row r="667" spans="1:4" x14ac:dyDescent="0.25">
      <c r="A667" s="25">
        <f t="shared" ca="1" si="21"/>
        <v>38848.541678067129</v>
      </c>
      <c r="B667">
        <f t="shared" ca="1" si="22"/>
        <v>0</v>
      </c>
      <c r="C667" s="25">
        <v>38848.461109999997</v>
      </c>
      <c r="D667" s="23">
        <v>-0.31299999999998818</v>
      </c>
    </row>
    <row r="668" spans="1:4" x14ac:dyDescent="0.25">
      <c r="A668" s="25">
        <f t="shared" ca="1" si="21"/>
        <v>38848.541678067129</v>
      </c>
      <c r="B668">
        <f t="shared" ca="1" si="22"/>
        <v>0</v>
      </c>
      <c r="C668" s="25">
        <v>38848.461810000001</v>
      </c>
      <c r="D668" s="23">
        <v>-0.31499999999999773</v>
      </c>
    </row>
    <row r="669" spans="1:4" x14ac:dyDescent="0.25">
      <c r="A669" s="25">
        <f t="shared" ca="1" si="21"/>
        <v>38848.541678067129</v>
      </c>
      <c r="B669">
        <f t="shared" ca="1" si="22"/>
        <v>0</v>
      </c>
      <c r="C669" s="25">
        <v>38848.462500000001</v>
      </c>
      <c r="D669" s="23">
        <v>-0.31799999999998363</v>
      </c>
    </row>
    <row r="670" spans="1:4" x14ac:dyDescent="0.25">
      <c r="A670" s="25">
        <f t="shared" ca="1" si="21"/>
        <v>38848.541678067129</v>
      </c>
      <c r="B670">
        <f t="shared" ca="1" si="22"/>
        <v>0</v>
      </c>
      <c r="C670" s="25">
        <v>38848.463190000002</v>
      </c>
      <c r="D670" s="23">
        <v>-0.31999999999999318</v>
      </c>
    </row>
    <row r="671" spans="1:4" x14ac:dyDescent="0.25">
      <c r="A671" s="25">
        <f t="shared" ca="1" si="21"/>
        <v>38848.541678067129</v>
      </c>
      <c r="B671">
        <f t="shared" ca="1" si="22"/>
        <v>0</v>
      </c>
      <c r="C671" s="25">
        <v>38848.463889999999</v>
      </c>
      <c r="D671" s="23">
        <v>-0.32200000000000273</v>
      </c>
    </row>
    <row r="672" spans="1:4" x14ac:dyDescent="0.25">
      <c r="A672" s="25">
        <f t="shared" ca="1" si="21"/>
        <v>38848.541678067129</v>
      </c>
      <c r="B672">
        <f t="shared" ca="1" si="22"/>
        <v>0</v>
      </c>
      <c r="C672" s="25">
        <v>38848.46458</v>
      </c>
      <c r="D672" s="23">
        <v>-0.32699999999999818</v>
      </c>
    </row>
    <row r="673" spans="1:4" x14ac:dyDescent="0.25">
      <c r="A673" s="25">
        <f t="shared" ca="1" si="21"/>
        <v>38848.541678067129</v>
      </c>
      <c r="B673">
        <f t="shared" ca="1" si="22"/>
        <v>0</v>
      </c>
      <c r="C673" s="25">
        <v>38848.465279999997</v>
      </c>
      <c r="D673" s="23">
        <v>-0.32699999999999818</v>
      </c>
    </row>
    <row r="674" spans="1:4" x14ac:dyDescent="0.25">
      <c r="A674" s="25">
        <f t="shared" ca="1" si="21"/>
        <v>38848.541678067129</v>
      </c>
      <c r="B674">
        <f t="shared" ca="1" si="22"/>
        <v>0</v>
      </c>
      <c r="C674" s="25">
        <v>38848.465969999997</v>
      </c>
      <c r="D674" s="23">
        <v>-0.33199999999999363</v>
      </c>
    </row>
    <row r="675" spans="1:4" x14ac:dyDescent="0.25">
      <c r="A675" s="25">
        <f t="shared" ca="1" si="21"/>
        <v>38848.541678067129</v>
      </c>
      <c r="B675">
        <f t="shared" ca="1" si="22"/>
        <v>0</v>
      </c>
      <c r="C675" s="25">
        <v>38848.466670000002</v>
      </c>
      <c r="D675" s="23">
        <v>-0.33400000000000318</v>
      </c>
    </row>
    <row r="676" spans="1:4" x14ac:dyDescent="0.25">
      <c r="A676" s="25">
        <f t="shared" ca="1" si="21"/>
        <v>38848.541678067129</v>
      </c>
      <c r="B676">
        <f t="shared" ca="1" si="22"/>
        <v>0</v>
      </c>
      <c r="C676" s="25">
        <v>38848.467360000002</v>
      </c>
      <c r="D676" s="23">
        <v>-0.33600000000001273</v>
      </c>
    </row>
    <row r="677" spans="1:4" x14ac:dyDescent="0.25">
      <c r="A677" s="25">
        <f t="shared" ca="1" si="21"/>
        <v>38848.541678067129</v>
      </c>
      <c r="B677">
        <f t="shared" ca="1" si="22"/>
        <v>0</v>
      </c>
      <c r="C677" s="25">
        <v>38848.468059999999</v>
      </c>
      <c r="D677" s="23">
        <v>-0.33899999999999864</v>
      </c>
    </row>
    <row r="678" spans="1:4" x14ac:dyDescent="0.25">
      <c r="A678" s="25">
        <f t="shared" ca="1" si="21"/>
        <v>38848.541678067129</v>
      </c>
      <c r="B678">
        <f t="shared" ca="1" si="22"/>
        <v>0</v>
      </c>
      <c r="C678" s="25">
        <v>38848.46875</v>
      </c>
      <c r="D678" s="23">
        <v>-0.34299999999996089</v>
      </c>
    </row>
    <row r="679" spans="1:4" x14ac:dyDescent="0.25">
      <c r="A679" s="25">
        <f t="shared" ca="1" si="21"/>
        <v>38848.541678067129</v>
      </c>
      <c r="B679">
        <f t="shared" ca="1" si="22"/>
        <v>0</v>
      </c>
      <c r="C679" s="25">
        <v>38848.469440000001</v>
      </c>
      <c r="D679" s="23">
        <v>-0.34800000000001319</v>
      </c>
    </row>
    <row r="680" spans="1:4" x14ac:dyDescent="0.25">
      <c r="A680" s="25">
        <f t="shared" ca="1" si="21"/>
        <v>38848.541678067129</v>
      </c>
      <c r="B680">
        <f t="shared" ca="1" si="22"/>
        <v>0</v>
      </c>
      <c r="C680" s="25">
        <v>38848.470139999998</v>
      </c>
      <c r="D680" s="23">
        <v>-0.34800000000001319</v>
      </c>
    </row>
    <row r="681" spans="1:4" x14ac:dyDescent="0.25">
      <c r="A681" s="25">
        <f t="shared" ca="1" si="21"/>
        <v>38848.541678067129</v>
      </c>
      <c r="B681">
        <f t="shared" ca="1" si="22"/>
        <v>0</v>
      </c>
      <c r="C681" s="25">
        <v>38848.470829999998</v>
      </c>
      <c r="D681" s="23">
        <v>-0.34999999999996589</v>
      </c>
    </row>
    <row r="682" spans="1:4" x14ac:dyDescent="0.25">
      <c r="A682" s="25">
        <f t="shared" ca="1" si="21"/>
        <v>38848.541678067129</v>
      </c>
      <c r="B682">
        <f t="shared" ca="1" si="22"/>
        <v>0</v>
      </c>
      <c r="C682" s="25">
        <v>38848.471530000003</v>
      </c>
      <c r="D682" s="23">
        <v>-0.35199999999997544</v>
      </c>
    </row>
    <row r="683" spans="1:4" x14ac:dyDescent="0.25">
      <c r="A683" s="25">
        <f t="shared" ca="1" si="21"/>
        <v>38848.541678067129</v>
      </c>
      <c r="B683">
        <f t="shared" ca="1" si="22"/>
        <v>0</v>
      </c>
      <c r="C683" s="25">
        <v>38848.472220000003</v>
      </c>
      <c r="D683" s="23">
        <v>-0.35899999999998045</v>
      </c>
    </row>
    <row r="684" spans="1:4" x14ac:dyDescent="0.25">
      <c r="A684" s="25">
        <f t="shared" ca="1" si="21"/>
        <v>38848.541678067129</v>
      </c>
      <c r="B684">
        <f t="shared" ca="1" si="22"/>
        <v>0</v>
      </c>
      <c r="C684" s="25">
        <v>38848.47292</v>
      </c>
      <c r="D684" s="23">
        <v>-0.3569999999999709</v>
      </c>
    </row>
    <row r="685" spans="1:4" x14ac:dyDescent="0.25">
      <c r="A685" s="25">
        <f t="shared" ca="1" si="21"/>
        <v>38848.541678067129</v>
      </c>
      <c r="B685">
        <f t="shared" ca="1" si="22"/>
        <v>0</v>
      </c>
      <c r="C685" s="25">
        <v>38848.473610000001</v>
      </c>
      <c r="D685" s="23">
        <v>-0.35899999999998045</v>
      </c>
    </row>
    <row r="686" spans="1:4" x14ac:dyDescent="0.25">
      <c r="A686" s="25">
        <f t="shared" ca="1" si="21"/>
        <v>38848.541678067129</v>
      </c>
      <c r="B686">
        <f t="shared" ca="1" si="22"/>
        <v>0</v>
      </c>
      <c r="C686" s="25">
        <v>38848.474309999998</v>
      </c>
      <c r="D686" s="23">
        <v>-0.35899999999998045</v>
      </c>
    </row>
    <row r="687" spans="1:4" x14ac:dyDescent="0.25">
      <c r="A687" s="25">
        <f t="shared" ca="1" si="21"/>
        <v>38848.541678067129</v>
      </c>
      <c r="B687">
        <f t="shared" ca="1" si="22"/>
        <v>0</v>
      </c>
      <c r="C687" s="25">
        <v>38848.474999999999</v>
      </c>
      <c r="D687" s="23">
        <v>-0.3639999999999759</v>
      </c>
    </row>
    <row r="688" spans="1:4" x14ac:dyDescent="0.25">
      <c r="A688" s="25">
        <f t="shared" ca="1" si="21"/>
        <v>38848.541678067129</v>
      </c>
      <c r="B688">
        <f t="shared" ca="1" si="22"/>
        <v>0</v>
      </c>
      <c r="C688" s="25">
        <v>38848.475689999999</v>
      </c>
      <c r="D688" s="23">
        <v>-0.3639999999999759</v>
      </c>
    </row>
    <row r="689" spans="1:4" x14ac:dyDescent="0.25">
      <c r="A689" s="25">
        <f t="shared" ca="1" si="21"/>
        <v>38848.541678067129</v>
      </c>
      <c r="B689">
        <f t="shared" ca="1" si="22"/>
        <v>0</v>
      </c>
      <c r="C689" s="25">
        <v>38848.476390000003</v>
      </c>
      <c r="D689" s="23">
        <v>-0.36599999999998545</v>
      </c>
    </row>
    <row r="690" spans="1:4" x14ac:dyDescent="0.25">
      <c r="A690" s="25">
        <f t="shared" ca="1" si="21"/>
        <v>38848.541678067129</v>
      </c>
      <c r="B690">
        <f t="shared" ca="1" si="22"/>
        <v>0</v>
      </c>
      <c r="C690" s="25">
        <v>38848.477079999997</v>
      </c>
      <c r="D690" s="23">
        <v>-0.3709999999999809</v>
      </c>
    </row>
    <row r="691" spans="1:4" x14ac:dyDescent="0.25">
      <c r="A691" s="25">
        <f t="shared" ca="1" si="21"/>
        <v>38848.541678067129</v>
      </c>
      <c r="B691">
        <f t="shared" ca="1" si="22"/>
        <v>0</v>
      </c>
      <c r="C691" s="25">
        <v>38848.477780000001</v>
      </c>
      <c r="D691" s="23">
        <v>-0.3709999999999809</v>
      </c>
    </row>
    <row r="692" spans="1:4" x14ac:dyDescent="0.25">
      <c r="A692" s="25">
        <f t="shared" ca="1" si="21"/>
        <v>38848.541678067129</v>
      </c>
      <c r="B692">
        <f t="shared" ca="1" si="22"/>
        <v>0</v>
      </c>
      <c r="C692" s="25">
        <v>38848.478470000002</v>
      </c>
      <c r="D692" s="23">
        <v>-0.375</v>
      </c>
    </row>
    <row r="693" spans="1:4" x14ac:dyDescent="0.25">
      <c r="A693" s="25">
        <f t="shared" ca="1" si="21"/>
        <v>38848.541678067129</v>
      </c>
      <c r="B693">
        <f t="shared" ca="1" si="22"/>
        <v>0</v>
      </c>
      <c r="C693" s="25">
        <v>38848.479169999999</v>
      </c>
      <c r="D693" s="23">
        <v>-0.375</v>
      </c>
    </row>
    <row r="694" spans="1:4" x14ac:dyDescent="0.25">
      <c r="A694" s="25">
        <f t="shared" ca="1" si="21"/>
        <v>38848.541678067129</v>
      </c>
      <c r="B694">
        <f t="shared" ca="1" si="22"/>
        <v>0</v>
      </c>
      <c r="C694" s="25">
        <v>38848.479859999999</v>
      </c>
      <c r="D694" s="23">
        <v>-0.382000000000005</v>
      </c>
    </row>
    <row r="695" spans="1:4" x14ac:dyDescent="0.25">
      <c r="A695" s="25">
        <f t="shared" ca="1" si="21"/>
        <v>38848.541678067129</v>
      </c>
      <c r="B695">
        <f t="shared" ca="1" si="22"/>
        <v>0</v>
      </c>
      <c r="C695" s="25">
        <v>38848.480560000004</v>
      </c>
      <c r="D695" s="23">
        <v>-0.38400000000001455</v>
      </c>
    </row>
    <row r="696" spans="1:4" x14ac:dyDescent="0.25">
      <c r="A696" s="25">
        <f t="shared" ca="1" si="21"/>
        <v>38848.541678067129</v>
      </c>
      <c r="B696">
        <f t="shared" ca="1" si="22"/>
        <v>0</v>
      </c>
      <c r="C696" s="25">
        <v>38848.481249999997</v>
      </c>
      <c r="D696" s="23">
        <v>-0.38499999999999091</v>
      </c>
    </row>
    <row r="697" spans="1:4" x14ac:dyDescent="0.25">
      <c r="A697" s="25">
        <f t="shared" ca="1" si="21"/>
        <v>38848.541678067129</v>
      </c>
      <c r="B697">
        <f t="shared" ca="1" si="22"/>
        <v>0</v>
      </c>
      <c r="C697" s="25">
        <v>38848.481939999998</v>
      </c>
      <c r="D697" s="23">
        <v>-0.38700000000000045</v>
      </c>
    </row>
    <row r="698" spans="1:4" x14ac:dyDescent="0.25">
      <c r="A698" s="25">
        <f t="shared" ca="1" si="21"/>
        <v>38848.541678067129</v>
      </c>
      <c r="B698">
        <f t="shared" ca="1" si="22"/>
        <v>0</v>
      </c>
      <c r="C698" s="25">
        <v>38848.482640000002</v>
      </c>
      <c r="D698" s="23">
        <v>-0.38700000000000045</v>
      </c>
    </row>
    <row r="699" spans="1:4" x14ac:dyDescent="0.25">
      <c r="A699" s="25">
        <f t="shared" ca="1" si="21"/>
        <v>38848.541678067129</v>
      </c>
      <c r="B699">
        <f t="shared" ca="1" si="22"/>
        <v>0</v>
      </c>
      <c r="C699" s="25">
        <v>38848.483330000003</v>
      </c>
      <c r="D699" s="23">
        <v>-0.38900000000001</v>
      </c>
    </row>
    <row r="700" spans="1:4" x14ac:dyDescent="0.25">
      <c r="A700" s="25">
        <f t="shared" ca="1" si="21"/>
        <v>38848.541678067129</v>
      </c>
      <c r="B700">
        <f t="shared" ca="1" si="22"/>
        <v>0</v>
      </c>
      <c r="C700" s="25">
        <v>38848.48403</v>
      </c>
      <c r="D700" s="23">
        <v>-0.39600000000001501</v>
      </c>
    </row>
    <row r="701" spans="1:4" x14ac:dyDescent="0.25">
      <c r="A701" s="25">
        <f t="shared" ca="1" si="21"/>
        <v>38848.541678067129</v>
      </c>
      <c r="B701">
        <f t="shared" ca="1" si="22"/>
        <v>0</v>
      </c>
      <c r="C701" s="25">
        <v>38848.48472</v>
      </c>
      <c r="D701" s="23">
        <v>-0.39400000000000546</v>
      </c>
    </row>
    <row r="702" spans="1:4" x14ac:dyDescent="0.25">
      <c r="A702" s="25">
        <f t="shared" ca="1" si="21"/>
        <v>38848.541678067129</v>
      </c>
      <c r="B702">
        <f t="shared" ca="1" si="22"/>
        <v>0</v>
      </c>
      <c r="C702" s="25">
        <v>38848.485419999997</v>
      </c>
      <c r="D702" s="23">
        <v>-0.39799999999996771</v>
      </c>
    </row>
    <row r="703" spans="1:4" x14ac:dyDescent="0.25">
      <c r="A703" s="25">
        <f t="shared" ca="1" si="21"/>
        <v>38848.541678067129</v>
      </c>
      <c r="B703">
        <f t="shared" ca="1" si="22"/>
        <v>0</v>
      </c>
      <c r="C703" s="25">
        <v>38848.486109999998</v>
      </c>
      <c r="D703" s="23">
        <v>-0.39600000000001501</v>
      </c>
    </row>
    <row r="704" spans="1:4" x14ac:dyDescent="0.25">
      <c r="A704" s="25">
        <f t="shared" ca="1" si="21"/>
        <v>38848.541678067129</v>
      </c>
      <c r="B704">
        <f t="shared" ca="1" si="22"/>
        <v>0</v>
      </c>
      <c r="C704" s="25">
        <v>38848.486810000002</v>
      </c>
      <c r="D704" s="23">
        <v>-0.40100000000001046</v>
      </c>
    </row>
    <row r="705" spans="1:4" x14ac:dyDescent="0.25">
      <c r="A705" s="25">
        <f t="shared" ca="1" si="21"/>
        <v>38848.541678067129</v>
      </c>
      <c r="B705">
        <f t="shared" ca="1" si="22"/>
        <v>0</v>
      </c>
      <c r="C705" s="25">
        <v>38848.487500000003</v>
      </c>
      <c r="D705" s="23">
        <v>-0.40299999999996317</v>
      </c>
    </row>
    <row r="706" spans="1:4" x14ac:dyDescent="0.25">
      <c r="A706" s="25">
        <f t="shared" ca="1" si="21"/>
        <v>38848.541678067129</v>
      </c>
      <c r="B706">
        <f t="shared" ca="1" si="22"/>
        <v>0</v>
      </c>
      <c r="C706" s="25">
        <v>38848.488189999996</v>
      </c>
      <c r="D706" s="23">
        <v>-0.40299999999996317</v>
      </c>
    </row>
    <row r="707" spans="1:4" x14ac:dyDescent="0.25">
      <c r="A707" s="25">
        <f t="shared" ca="1" si="21"/>
        <v>38848.541678067129</v>
      </c>
      <c r="B707">
        <f t="shared" ca="1" si="22"/>
        <v>0</v>
      </c>
      <c r="C707" s="25">
        <v>38848.488890000001</v>
      </c>
      <c r="D707" s="23">
        <v>-0.40800000000001546</v>
      </c>
    </row>
    <row r="708" spans="1:4" x14ac:dyDescent="0.25">
      <c r="A708" s="25">
        <f t="shared" ca="1" si="21"/>
        <v>38848.541678067129</v>
      </c>
      <c r="B708">
        <f t="shared" ca="1" si="22"/>
        <v>0</v>
      </c>
      <c r="C708" s="25">
        <v>38848.489580000001</v>
      </c>
      <c r="D708" s="23">
        <v>-0.40800000000001546</v>
      </c>
    </row>
    <row r="709" spans="1:4" x14ac:dyDescent="0.25">
      <c r="A709" s="25">
        <f t="shared" ca="1" si="21"/>
        <v>38848.541678067129</v>
      </c>
      <c r="B709">
        <f t="shared" ca="1" si="22"/>
        <v>0</v>
      </c>
      <c r="C709" s="25">
        <v>38848.490279999998</v>
      </c>
      <c r="D709" s="23">
        <v>-0.41199999999997772</v>
      </c>
    </row>
    <row r="710" spans="1:4" x14ac:dyDescent="0.25">
      <c r="A710" s="25">
        <f t="shared" ref="A710:A773" ca="1" si="23">IF(LEN(OFFSET(A710,0,$B$2))&gt;0,OFFSET(A710,0,$B$2),IF(ISNUMBER(A709),A709,C710))</f>
        <v>38848.541678067129</v>
      </c>
      <c r="B710">
        <f t="shared" ref="B710:B773" ca="1" si="24">IF(LEN(OFFSET(B710,0,$B$2))&gt;0,OFFSET(B710,0,$B$2),IF(ISNUMBER(B709),B709,D710))</f>
        <v>0</v>
      </c>
      <c r="C710" s="25">
        <v>38848.490969999999</v>
      </c>
      <c r="D710" s="23">
        <v>-0.41199999999997772</v>
      </c>
    </row>
    <row r="711" spans="1:4" x14ac:dyDescent="0.25">
      <c r="A711" s="25">
        <f t="shared" ca="1" si="23"/>
        <v>38848.541678067129</v>
      </c>
      <c r="B711">
        <f t="shared" ca="1" si="24"/>
        <v>0</v>
      </c>
      <c r="C711" s="25">
        <v>38848.491670000003</v>
      </c>
      <c r="D711" s="23">
        <v>-0.41699999999997317</v>
      </c>
    </row>
    <row r="712" spans="1:4" x14ac:dyDescent="0.25">
      <c r="A712" s="25">
        <f t="shared" ca="1" si="23"/>
        <v>38848.541678067129</v>
      </c>
      <c r="B712">
        <f t="shared" ca="1" si="24"/>
        <v>0</v>
      </c>
      <c r="C712" s="25">
        <v>38848.492359999997</v>
      </c>
      <c r="D712" s="23">
        <v>-0.41899999999998272</v>
      </c>
    </row>
    <row r="713" spans="1:4" x14ac:dyDescent="0.25">
      <c r="A713" s="25">
        <f t="shared" ca="1" si="23"/>
        <v>38848.541678067129</v>
      </c>
      <c r="B713">
        <f t="shared" ca="1" si="24"/>
        <v>0</v>
      </c>
      <c r="C713" s="25">
        <v>38848.493060000001</v>
      </c>
      <c r="D713" s="23">
        <v>-0.41899999999998272</v>
      </c>
    </row>
    <row r="714" spans="1:4" x14ac:dyDescent="0.25">
      <c r="A714" s="25">
        <f t="shared" ca="1" si="23"/>
        <v>38848.541678067129</v>
      </c>
      <c r="B714">
        <f t="shared" ca="1" si="24"/>
        <v>0</v>
      </c>
      <c r="C714" s="25">
        <v>38848.493750000001</v>
      </c>
      <c r="D714" s="23">
        <v>-0.42099999999999227</v>
      </c>
    </row>
    <row r="715" spans="1:4" x14ac:dyDescent="0.25">
      <c r="A715" s="25">
        <f t="shared" ca="1" si="23"/>
        <v>38848.541678067129</v>
      </c>
      <c r="B715">
        <f t="shared" ca="1" si="24"/>
        <v>0</v>
      </c>
      <c r="C715" s="25">
        <v>38848.494440000002</v>
      </c>
      <c r="D715" s="23">
        <v>-0.42599999999998772</v>
      </c>
    </row>
    <row r="716" spans="1:4" x14ac:dyDescent="0.25">
      <c r="A716" s="25">
        <f t="shared" ca="1" si="23"/>
        <v>38848.541678067129</v>
      </c>
      <c r="B716">
        <f t="shared" ca="1" si="24"/>
        <v>0</v>
      </c>
      <c r="C716" s="25">
        <v>38848.495139999999</v>
      </c>
      <c r="D716" s="23">
        <v>-0.42599999999998772</v>
      </c>
    </row>
    <row r="717" spans="1:4" x14ac:dyDescent="0.25">
      <c r="A717" s="25">
        <f t="shared" ca="1" si="23"/>
        <v>38848.541678067129</v>
      </c>
      <c r="B717">
        <f t="shared" ca="1" si="24"/>
        <v>0</v>
      </c>
      <c r="C717" s="25">
        <v>38848.49583</v>
      </c>
      <c r="D717" s="23">
        <v>-0.42599999999998772</v>
      </c>
    </row>
    <row r="718" spans="1:4" x14ac:dyDescent="0.25">
      <c r="A718" s="25">
        <f t="shared" ca="1" si="23"/>
        <v>38848.541678067129</v>
      </c>
      <c r="B718">
        <f t="shared" ca="1" si="24"/>
        <v>0</v>
      </c>
      <c r="C718" s="25">
        <v>38848.496529999997</v>
      </c>
      <c r="D718" s="23">
        <v>-0.43099999999998317</v>
      </c>
    </row>
    <row r="719" spans="1:4" x14ac:dyDescent="0.25">
      <c r="A719" s="25">
        <f t="shared" ca="1" si="23"/>
        <v>38848.541678067129</v>
      </c>
      <c r="B719">
        <f t="shared" ca="1" si="24"/>
        <v>0</v>
      </c>
      <c r="C719" s="25">
        <v>38848.497219999997</v>
      </c>
      <c r="D719" s="23">
        <v>-0.43099999999998317</v>
      </c>
    </row>
    <row r="720" spans="1:4" x14ac:dyDescent="0.25">
      <c r="A720" s="25">
        <f t="shared" ca="1" si="23"/>
        <v>38848.541678067129</v>
      </c>
      <c r="B720">
        <f t="shared" ca="1" si="24"/>
        <v>0</v>
      </c>
      <c r="C720" s="25">
        <v>38848.497920000002</v>
      </c>
      <c r="D720" s="23">
        <v>-0.43299999999999272</v>
      </c>
    </row>
    <row r="721" spans="1:4" x14ac:dyDescent="0.25">
      <c r="A721" s="25">
        <f t="shared" ca="1" si="23"/>
        <v>38848.541678067129</v>
      </c>
      <c r="B721">
        <f t="shared" ca="1" si="24"/>
        <v>0</v>
      </c>
      <c r="C721" s="25">
        <v>38848.498610000002</v>
      </c>
      <c r="D721" s="23">
        <v>-0.43700000000001182</v>
      </c>
    </row>
    <row r="722" spans="1:4" x14ac:dyDescent="0.25">
      <c r="A722" s="25">
        <f t="shared" ca="1" si="23"/>
        <v>38848.541678067129</v>
      </c>
      <c r="B722">
        <f t="shared" ca="1" si="24"/>
        <v>0</v>
      </c>
      <c r="C722" s="25">
        <v>38848.499309999999</v>
      </c>
      <c r="D722" s="23">
        <v>-0.43700000000001182</v>
      </c>
    </row>
    <row r="723" spans="1:4" x14ac:dyDescent="0.25">
      <c r="A723" s="25">
        <f t="shared" ca="1" si="23"/>
        <v>38848.541678067129</v>
      </c>
      <c r="B723">
        <f t="shared" ca="1" si="24"/>
        <v>0</v>
      </c>
      <c r="C723" s="25">
        <v>38848.5</v>
      </c>
      <c r="D723" s="23">
        <v>-0.43700000000001182</v>
      </c>
    </row>
    <row r="724" spans="1:4" x14ac:dyDescent="0.25">
      <c r="A724" s="25">
        <f t="shared" ca="1" si="23"/>
        <v>38848.541678067129</v>
      </c>
      <c r="B724">
        <f t="shared" ca="1" si="24"/>
        <v>0</v>
      </c>
      <c r="C724" s="25">
        <v>38848.500690000001</v>
      </c>
      <c r="D724" s="23">
        <v>-0.44200000000000728</v>
      </c>
    </row>
    <row r="725" spans="1:4" x14ac:dyDescent="0.25">
      <c r="A725" s="25">
        <f t="shared" ca="1" si="23"/>
        <v>38848.541678067129</v>
      </c>
      <c r="B725">
        <f t="shared" ca="1" si="24"/>
        <v>0</v>
      </c>
      <c r="C725" s="25">
        <v>38848.501389999998</v>
      </c>
      <c r="D725" s="23">
        <v>-0.44400000000001683</v>
      </c>
    </row>
    <row r="726" spans="1:4" x14ac:dyDescent="0.25">
      <c r="A726" s="25">
        <f t="shared" ca="1" si="23"/>
        <v>38848.541678067129</v>
      </c>
      <c r="B726">
        <f t="shared" ca="1" si="24"/>
        <v>0</v>
      </c>
      <c r="C726" s="25">
        <v>38848.502079999998</v>
      </c>
      <c r="D726" s="23">
        <v>-0.44400000000001683</v>
      </c>
    </row>
    <row r="727" spans="1:4" x14ac:dyDescent="0.25">
      <c r="A727" s="25">
        <f t="shared" ca="1" si="23"/>
        <v>38848.541678067129</v>
      </c>
      <c r="B727">
        <f t="shared" ca="1" si="24"/>
        <v>0</v>
      </c>
      <c r="C727" s="25">
        <v>38848.502780000003</v>
      </c>
      <c r="D727" s="23">
        <v>-0.44900000000001228</v>
      </c>
    </row>
    <row r="728" spans="1:4" x14ac:dyDescent="0.25">
      <c r="A728" s="25">
        <f t="shared" ca="1" si="23"/>
        <v>38848.541678067129</v>
      </c>
      <c r="B728">
        <f t="shared" ca="1" si="24"/>
        <v>0</v>
      </c>
      <c r="C728" s="25">
        <v>38848.503470000003</v>
      </c>
      <c r="D728" s="23">
        <v>-0.44700000000000273</v>
      </c>
    </row>
    <row r="729" spans="1:4" x14ac:dyDescent="0.25">
      <c r="A729" s="25">
        <f t="shared" ca="1" si="23"/>
        <v>38848.541678067129</v>
      </c>
      <c r="B729">
        <f t="shared" ca="1" si="24"/>
        <v>0</v>
      </c>
      <c r="C729" s="25">
        <v>38848.50417</v>
      </c>
      <c r="D729" s="23">
        <v>-0.44900000000001228</v>
      </c>
    </row>
    <row r="730" spans="1:4" x14ac:dyDescent="0.25">
      <c r="A730" s="25">
        <f t="shared" ca="1" si="23"/>
        <v>38848.541678067129</v>
      </c>
      <c r="B730">
        <f t="shared" ca="1" si="24"/>
        <v>0</v>
      </c>
      <c r="C730" s="25">
        <v>38848.504860000001</v>
      </c>
      <c r="D730" s="23">
        <v>-0.45099999999996498</v>
      </c>
    </row>
    <row r="731" spans="1:4" x14ac:dyDescent="0.25">
      <c r="A731" s="25">
        <f t="shared" ca="1" si="23"/>
        <v>38848.541678067129</v>
      </c>
      <c r="B731">
        <f t="shared" ca="1" si="24"/>
        <v>0</v>
      </c>
      <c r="C731" s="25">
        <v>38848.505559999998</v>
      </c>
      <c r="D731" s="23">
        <v>-0.45400000000000773</v>
      </c>
    </row>
    <row r="732" spans="1:4" x14ac:dyDescent="0.25">
      <c r="A732" s="25">
        <f t="shared" ca="1" si="23"/>
        <v>38848.541678067129</v>
      </c>
      <c r="B732">
        <f t="shared" ca="1" si="24"/>
        <v>0</v>
      </c>
      <c r="C732" s="25">
        <v>38848.506249999999</v>
      </c>
      <c r="D732" s="23">
        <v>-0.45799999999996999</v>
      </c>
    </row>
    <row r="733" spans="1:4" x14ac:dyDescent="0.25">
      <c r="A733" s="25">
        <f t="shared" ca="1" si="23"/>
        <v>38848.541678067129</v>
      </c>
      <c r="B733">
        <f t="shared" ca="1" si="24"/>
        <v>0</v>
      </c>
      <c r="C733" s="25">
        <v>38848.506939999999</v>
      </c>
      <c r="D733" s="23">
        <v>-0.46100000000001273</v>
      </c>
    </row>
    <row r="734" spans="1:4" x14ac:dyDescent="0.25">
      <c r="A734" s="25">
        <f t="shared" ca="1" si="23"/>
        <v>38848.541678067129</v>
      </c>
      <c r="B734">
        <f t="shared" ca="1" si="24"/>
        <v>0</v>
      </c>
      <c r="C734" s="25">
        <v>38848.507640000003</v>
      </c>
      <c r="D734" s="23">
        <v>-0.45999999999997954</v>
      </c>
    </row>
    <row r="735" spans="1:4" x14ac:dyDescent="0.25">
      <c r="A735" s="25">
        <f t="shared" ca="1" si="23"/>
        <v>38848.541678067129</v>
      </c>
      <c r="B735">
        <f t="shared" ca="1" si="24"/>
        <v>0</v>
      </c>
      <c r="C735" s="25">
        <v>38848.508329999997</v>
      </c>
      <c r="D735" s="23">
        <v>-0.46100000000001273</v>
      </c>
    </row>
    <row r="736" spans="1:4" x14ac:dyDescent="0.25">
      <c r="A736" s="25">
        <f t="shared" ca="1" si="23"/>
        <v>38848.541678067129</v>
      </c>
      <c r="B736">
        <f t="shared" ca="1" si="24"/>
        <v>0</v>
      </c>
      <c r="C736" s="25">
        <v>38848.509030000001</v>
      </c>
      <c r="D736" s="23">
        <v>-0.46299999999996544</v>
      </c>
    </row>
    <row r="737" spans="1:4" x14ac:dyDescent="0.25">
      <c r="A737" s="25">
        <f t="shared" ca="1" si="23"/>
        <v>38848.541678067129</v>
      </c>
      <c r="B737">
        <f t="shared" ca="1" si="24"/>
        <v>0</v>
      </c>
      <c r="C737" s="25">
        <v>38848.509720000002</v>
      </c>
      <c r="D737" s="23">
        <v>-0.46499999999997499</v>
      </c>
    </row>
    <row r="738" spans="1:4" x14ac:dyDescent="0.25">
      <c r="A738" s="25">
        <f t="shared" ca="1" si="23"/>
        <v>38848.541678067129</v>
      </c>
      <c r="B738">
        <f t="shared" ca="1" si="24"/>
        <v>0</v>
      </c>
      <c r="C738" s="25">
        <v>38848.510419999999</v>
      </c>
      <c r="D738" s="23">
        <v>-0.46499999999997499</v>
      </c>
    </row>
    <row r="739" spans="1:4" x14ac:dyDescent="0.25">
      <c r="A739" s="25">
        <f t="shared" ca="1" si="23"/>
        <v>38848.541678067129</v>
      </c>
      <c r="B739">
        <f t="shared" ca="1" si="24"/>
        <v>0</v>
      </c>
      <c r="C739" s="25">
        <v>38848.511109999999</v>
      </c>
      <c r="D739" s="23">
        <v>-0.46999999999997044</v>
      </c>
    </row>
    <row r="740" spans="1:4" x14ac:dyDescent="0.25">
      <c r="A740" s="25">
        <f t="shared" ca="1" si="23"/>
        <v>38848.541678067129</v>
      </c>
      <c r="B740">
        <f t="shared" ca="1" si="24"/>
        <v>0</v>
      </c>
      <c r="C740" s="25">
        <v>38848.511810000004</v>
      </c>
      <c r="D740" s="23">
        <v>-0.46499999999997499</v>
      </c>
    </row>
    <row r="741" spans="1:4" x14ac:dyDescent="0.25">
      <c r="A741" s="25">
        <f t="shared" ca="1" si="23"/>
        <v>38848.541678067129</v>
      </c>
      <c r="B741">
        <f t="shared" ca="1" si="24"/>
        <v>0</v>
      </c>
      <c r="C741" s="25">
        <v>38848.512499999997</v>
      </c>
      <c r="D741" s="23">
        <v>-0.46499999999997499</v>
      </c>
    </row>
    <row r="742" spans="1:4" x14ac:dyDescent="0.25">
      <c r="A742" s="25">
        <f t="shared" ca="1" si="23"/>
        <v>38848.541678067129</v>
      </c>
      <c r="B742">
        <f t="shared" ca="1" si="24"/>
        <v>0</v>
      </c>
      <c r="C742" s="25">
        <v>38848.513189999998</v>
      </c>
      <c r="D742" s="23">
        <v>-0.46100000000001273</v>
      </c>
    </row>
    <row r="743" spans="1:4" x14ac:dyDescent="0.25">
      <c r="A743" s="25">
        <f t="shared" ca="1" si="23"/>
        <v>38848.541678067129</v>
      </c>
      <c r="B743">
        <f t="shared" ca="1" si="24"/>
        <v>0</v>
      </c>
      <c r="C743" s="25">
        <v>38848.513890000002</v>
      </c>
      <c r="D743" s="23">
        <v>-0.45799999999996999</v>
      </c>
    </row>
    <row r="744" spans="1:4" x14ac:dyDescent="0.25">
      <c r="A744" s="25">
        <f t="shared" ca="1" si="23"/>
        <v>38848.541678067129</v>
      </c>
      <c r="B744">
        <f t="shared" ca="1" si="24"/>
        <v>0</v>
      </c>
      <c r="C744" s="25">
        <v>38848.514580000003</v>
      </c>
      <c r="D744" s="23">
        <v>-0.45600000000001728</v>
      </c>
    </row>
    <row r="745" spans="1:4" x14ac:dyDescent="0.25">
      <c r="A745" s="25">
        <f t="shared" ca="1" si="23"/>
        <v>38848.541678067129</v>
      </c>
      <c r="B745">
        <f t="shared" ca="1" si="24"/>
        <v>0</v>
      </c>
      <c r="C745" s="25">
        <v>38848.51528</v>
      </c>
      <c r="D745" s="23">
        <v>-0.45099999999996498</v>
      </c>
    </row>
    <row r="746" spans="1:4" x14ac:dyDescent="0.25">
      <c r="A746" s="25">
        <f t="shared" ca="1" si="23"/>
        <v>38848.541678067129</v>
      </c>
      <c r="B746">
        <f t="shared" ca="1" si="24"/>
        <v>0</v>
      </c>
      <c r="C746" s="25">
        <v>38848.51597</v>
      </c>
      <c r="D746" s="23">
        <v>-0.45400000000000773</v>
      </c>
    </row>
    <row r="747" spans="1:4" x14ac:dyDescent="0.25">
      <c r="A747" s="25">
        <f t="shared" ca="1" si="23"/>
        <v>38848.541678067129</v>
      </c>
      <c r="B747">
        <f t="shared" ca="1" si="24"/>
        <v>0</v>
      </c>
      <c r="C747" s="25">
        <v>38848.516669999997</v>
      </c>
      <c r="D747" s="23">
        <v>-0.45099999999996498</v>
      </c>
    </row>
    <row r="748" spans="1:4" x14ac:dyDescent="0.25">
      <c r="A748" s="25">
        <f t="shared" ca="1" si="23"/>
        <v>38848.541678067129</v>
      </c>
      <c r="B748">
        <f t="shared" ca="1" si="24"/>
        <v>0</v>
      </c>
      <c r="C748" s="25">
        <v>38848.517359999998</v>
      </c>
      <c r="D748" s="23">
        <v>-0.44900000000001228</v>
      </c>
    </row>
    <row r="749" spans="1:4" x14ac:dyDescent="0.25">
      <c r="A749" s="25">
        <f t="shared" ca="1" si="23"/>
        <v>38848.541678067129</v>
      </c>
      <c r="B749">
        <f t="shared" ca="1" si="24"/>
        <v>0</v>
      </c>
      <c r="C749" s="25">
        <v>38848.518060000002</v>
      </c>
      <c r="D749" s="23">
        <v>-0.44400000000001683</v>
      </c>
    </row>
    <row r="750" spans="1:4" x14ac:dyDescent="0.25">
      <c r="A750" s="25">
        <f t="shared" ca="1" si="23"/>
        <v>38848.541678067129</v>
      </c>
      <c r="B750">
        <f t="shared" ca="1" si="24"/>
        <v>0</v>
      </c>
      <c r="C750" s="25">
        <v>38848.518750000003</v>
      </c>
      <c r="D750" s="23">
        <v>-0.44400000000001683</v>
      </c>
    </row>
    <row r="751" spans="1:4" x14ac:dyDescent="0.25">
      <c r="A751" s="25">
        <f t="shared" ca="1" si="23"/>
        <v>38848.541678067129</v>
      </c>
      <c r="B751">
        <f t="shared" ca="1" si="24"/>
        <v>0</v>
      </c>
      <c r="C751" s="25">
        <v>38848.519439999996</v>
      </c>
      <c r="D751" s="23">
        <v>-0.44200000000000728</v>
      </c>
    </row>
    <row r="752" spans="1:4" x14ac:dyDescent="0.25">
      <c r="A752" s="25">
        <f t="shared" ca="1" si="23"/>
        <v>38848.541678067129</v>
      </c>
      <c r="B752">
        <f t="shared" ca="1" si="24"/>
        <v>0</v>
      </c>
      <c r="C752" s="25">
        <v>38848.520140000001</v>
      </c>
      <c r="D752" s="23">
        <v>-0.43999999999999773</v>
      </c>
    </row>
    <row r="753" spans="1:4" x14ac:dyDescent="0.25">
      <c r="A753" s="25">
        <f t="shared" ca="1" si="23"/>
        <v>38848.541678067129</v>
      </c>
      <c r="B753">
        <f t="shared" ca="1" si="24"/>
        <v>0</v>
      </c>
      <c r="C753" s="25">
        <v>38848.520830000001</v>
      </c>
      <c r="D753" s="23">
        <v>-0.43999999999999773</v>
      </c>
    </row>
    <row r="754" spans="1:4" x14ac:dyDescent="0.25">
      <c r="A754" s="25">
        <f t="shared" ca="1" si="23"/>
        <v>38848.541678067129</v>
      </c>
      <c r="B754">
        <f t="shared" ca="1" si="24"/>
        <v>0</v>
      </c>
      <c r="C754" s="25">
        <v>38848.521529999998</v>
      </c>
      <c r="D754" s="23">
        <v>-0.43999999999999773</v>
      </c>
    </row>
    <row r="755" spans="1:4" x14ac:dyDescent="0.25">
      <c r="A755" s="25">
        <f t="shared" ca="1" si="23"/>
        <v>38848.541678067129</v>
      </c>
      <c r="B755">
        <f t="shared" ca="1" si="24"/>
        <v>0</v>
      </c>
      <c r="C755" s="25">
        <v>38848.522219999999</v>
      </c>
      <c r="D755" s="23">
        <v>-0.43700000000001182</v>
      </c>
    </row>
    <row r="756" spans="1:4" x14ac:dyDescent="0.25">
      <c r="A756" s="25">
        <f t="shared" ca="1" si="23"/>
        <v>38848.541678067129</v>
      </c>
      <c r="B756">
        <f t="shared" ca="1" si="24"/>
        <v>0</v>
      </c>
      <c r="C756" s="25">
        <v>38848.522920000003</v>
      </c>
      <c r="D756" s="23">
        <v>-0.43700000000001182</v>
      </c>
    </row>
    <row r="757" spans="1:4" x14ac:dyDescent="0.25">
      <c r="A757" s="25">
        <f t="shared" ca="1" si="23"/>
        <v>38848.541678067129</v>
      </c>
      <c r="B757">
        <f t="shared" ca="1" si="24"/>
        <v>0</v>
      </c>
      <c r="C757" s="25">
        <v>38848.523609999997</v>
      </c>
      <c r="D757" s="23">
        <v>-0.43500000000000227</v>
      </c>
    </row>
    <row r="758" spans="1:4" x14ac:dyDescent="0.25">
      <c r="A758" s="25">
        <f t="shared" ca="1" si="23"/>
        <v>38848.541678067129</v>
      </c>
      <c r="B758">
        <f t="shared" ca="1" si="24"/>
        <v>0</v>
      </c>
      <c r="C758" s="25">
        <v>38848.524310000001</v>
      </c>
      <c r="D758" s="23">
        <v>-0.43500000000000227</v>
      </c>
    </row>
    <row r="759" spans="1:4" x14ac:dyDescent="0.25">
      <c r="A759" s="25">
        <f t="shared" ca="1" si="23"/>
        <v>38848.541678067129</v>
      </c>
      <c r="B759">
        <f t="shared" ca="1" si="24"/>
        <v>0</v>
      </c>
      <c r="C759" s="25">
        <v>38848.525000000001</v>
      </c>
      <c r="D759" s="23">
        <v>-0.43500000000000227</v>
      </c>
    </row>
    <row r="760" spans="1:4" x14ac:dyDescent="0.25">
      <c r="A760" s="25">
        <f t="shared" ca="1" si="23"/>
        <v>38848.541678067129</v>
      </c>
      <c r="B760">
        <f t="shared" ca="1" si="24"/>
        <v>0</v>
      </c>
      <c r="C760" s="25">
        <v>38848.525690000002</v>
      </c>
      <c r="D760" s="23">
        <v>-0.43299999999999272</v>
      </c>
    </row>
    <row r="761" spans="1:4" x14ac:dyDescent="0.25">
      <c r="A761" s="25">
        <f t="shared" ca="1" si="23"/>
        <v>38848.541678067129</v>
      </c>
      <c r="B761">
        <f t="shared" ca="1" si="24"/>
        <v>0</v>
      </c>
      <c r="C761" s="25">
        <v>38848.526389999999</v>
      </c>
      <c r="D761" s="23">
        <v>-0.43299999999999272</v>
      </c>
    </row>
    <row r="762" spans="1:4" x14ac:dyDescent="0.25">
      <c r="A762" s="25">
        <f t="shared" ca="1" si="23"/>
        <v>38848.541678067129</v>
      </c>
      <c r="B762">
        <f t="shared" ca="1" si="24"/>
        <v>0</v>
      </c>
      <c r="C762" s="25">
        <v>38848.52708</v>
      </c>
      <c r="D762" s="23">
        <v>-0.43500000000000227</v>
      </c>
    </row>
    <row r="763" spans="1:4" x14ac:dyDescent="0.25">
      <c r="A763" s="25">
        <f t="shared" ca="1" si="23"/>
        <v>38848.541678067129</v>
      </c>
      <c r="B763">
        <f t="shared" ca="1" si="24"/>
        <v>0</v>
      </c>
      <c r="C763" s="25">
        <v>38848.527779999997</v>
      </c>
      <c r="D763" s="23">
        <v>-0.43500000000000227</v>
      </c>
    </row>
    <row r="764" spans="1:4" x14ac:dyDescent="0.25">
      <c r="A764" s="25">
        <f t="shared" ca="1" si="23"/>
        <v>38848.541678067129</v>
      </c>
      <c r="B764">
        <f t="shared" ca="1" si="24"/>
        <v>0</v>
      </c>
      <c r="C764" s="25">
        <v>38848.528469999997</v>
      </c>
      <c r="D764" s="23">
        <v>-0.43299999999999272</v>
      </c>
    </row>
    <row r="765" spans="1:4" x14ac:dyDescent="0.25">
      <c r="A765" s="25">
        <f t="shared" ca="1" si="23"/>
        <v>38848.541678067129</v>
      </c>
      <c r="B765">
        <f t="shared" ca="1" si="24"/>
        <v>0</v>
      </c>
      <c r="C765" s="25">
        <v>38848.529170000002</v>
      </c>
      <c r="D765" s="23">
        <v>-0.43299999999999272</v>
      </c>
    </row>
    <row r="766" spans="1:4" x14ac:dyDescent="0.25">
      <c r="A766" s="25">
        <f t="shared" ca="1" si="23"/>
        <v>38848.541678067129</v>
      </c>
      <c r="B766">
        <f t="shared" ca="1" si="24"/>
        <v>0</v>
      </c>
      <c r="C766" s="25">
        <v>38848.529860000002</v>
      </c>
      <c r="D766" s="23">
        <v>-0.43299999999999272</v>
      </c>
    </row>
    <row r="767" spans="1:4" x14ac:dyDescent="0.25">
      <c r="A767" s="25">
        <f t="shared" ca="1" si="23"/>
        <v>38848.541678067129</v>
      </c>
      <c r="B767">
        <f t="shared" ca="1" si="24"/>
        <v>0</v>
      </c>
      <c r="C767" s="25">
        <v>38848.530559999999</v>
      </c>
      <c r="D767" s="23">
        <v>-0.43500000000000227</v>
      </c>
    </row>
    <row r="768" spans="1:4" x14ac:dyDescent="0.25">
      <c r="A768" s="25">
        <f t="shared" ca="1" si="23"/>
        <v>38848.541678067129</v>
      </c>
      <c r="B768">
        <f t="shared" ca="1" si="24"/>
        <v>0</v>
      </c>
      <c r="C768" s="25">
        <v>38848.53125</v>
      </c>
      <c r="D768" s="23">
        <v>-0.43500000000000227</v>
      </c>
    </row>
    <row r="769" spans="1:4" x14ac:dyDescent="0.25">
      <c r="A769" s="25">
        <f t="shared" ca="1" si="23"/>
        <v>38848.541678067129</v>
      </c>
      <c r="B769">
        <f t="shared" ca="1" si="24"/>
        <v>0</v>
      </c>
      <c r="C769" s="25">
        <v>38848.531940000001</v>
      </c>
      <c r="D769" s="23">
        <v>-0.43500000000000227</v>
      </c>
    </row>
    <row r="770" spans="1:4" x14ac:dyDescent="0.25">
      <c r="A770" s="25">
        <f t="shared" ca="1" si="23"/>
        <v>38848.541678067129</v>
      </c>
      <c r="B770">
        <f t="shared" ca="1" si="24"/>
        <v>0</v>
      </c>
      <c r="C770" s="25">
        <v>38848.532639999998</v>
      </c>
      <c r="D770" s="23">
        <v>-0.43299999999999272</v>
      </c>
    </row>
    <row r="771" spans="1:4" x14ac:dyDescent="0.25">
      <c r="A771" s="25">
        <f t="shared" ca="1" si="23"/>
        <v>38848.541678067129</v>
      </c>
      <c r="B771">
        <f t="shared" ca="1" si="24"/>
        <v>0</v>
      </c>
      <c r="C771" s="25">
        <v>38848.533329999998</v>
      </c>
      <c r="D771" s="23">
        <v>-0.43500000000000227</v>
      </c>
    </row>
    <row r="772" spans="1:4" x14ac:dyDescent="0.25">
      <c r="A772" s="25">
        <f t="shared" ca="1" si="23"/>
        <v>38848.541678067129</v>
      </c>
      <c r="B772">
        <f t="shared" ca="1" si="24"/>
        <v>0</v>
      </c>
      <c r="C772" s="25">
        <v>38848.534030000003</v>
      </c>
      <c r="D772" s="23">
        <v>-0.43500000000000227</v>
      </c>
    </row>
    <row r="773" spans="1:4" x14ac:dyDescent="0.25">
      <c r="A773" s="25">
        <f t="shared" ca="1" si="23"/>
        <v>38848.541678067129</v>
      </c>
      <c r="B773">
        <f t="shared" ca="1" si="24"/>
        <v>0</v>
      </c>
      <c r="C773" s="25">
        <v>38848.534720000003</v>
      </c>
      <c r="D773" s="23">
        <v>-0.43500000000000227</v>
      </c>
    </row>
    <row r="774" spans="1:4" x14ac:dyDescent="0.25">
      <c r="A774" s="25">
        <f t="shared" ref="A774:A837" ca="1" si="25">IF(LEN(OFFSET(A774,0,$B$2))&gt;0,OFFSET(A774,0,$B$2),IF(ISNUMBER(A773),A773,C774))</f>
        <v>38848.541678067129</v>
      </c>
      <c r="B774">
        <f t="shared" ref="B774:B837" ca="1" si="26">IF(LEN(OFFSET(B774,0,$B$2))&gt;0,OFFSET(B774,0,$B$2),IF(ISNUMBER(B773),B773,D774))</f>
        <v>0</v>
      </c>
      <c r="C774" s="25">
        <v>38848.53542</v>
      </c>
      <c r="D774" s="23">
        <v>-0.43500000000000227</v>
      </c>
    </row>
    <row r="775" spans="1:4" x14ac:dyDescent="0.25">
      <c r="A775" s="25">
        <f t="shared" ca="1" si="25"/>
        <v>38848.541678067129</v>
      </c>
      <c r="B775">
        <f t="shared" ca="1" si="26"/>
        <v>0</v>
      </c>
      <c r="C775" s="25">
        <v>38848.536110000001</v>
      </c>
      <c r="D775" s="23">
        <v>-0.43500000000000227</v>
      </c>
    </row>
    <row r="776" spans="1:4" x14ac:dyDescent="0.25">
      <c r="A776" s="25">
        <f t="shared" ca="1" si="25"/>
        <v>38848.541678067129</v>
      </c>
      <c r="B776">
        <f t="shared" ca="1" si="26"/>
        <v>0</v>
      </c>
      <c r="C776" s="25">
        <v>38848.536809999998</v>
      </c>
      <c r="D776" s="23">
        <v>-0.43500000000000227</v>
      </c>
    </row>
    <row r="777" spans="1:4" x14ac:dyDescent="0.25">
      <c r="A777" s="25">
        <f t="shared" ca="1" si="25"/>
        <v>38848.541678067129</v>
      </c>
      <c r="B777">
        <f t="shared" ca="1" si="26"/>
        <v>0</v>
      </c>
      <c r="C777" s="25">
        <v>38848.537499999999</v>
      </c>
      <c r="D777" s="23">
        <v>-0.43500000000000227</v>
      </c>
    </row>
    <row r="778" spans="1:4" x14ac:dyDescent="0.25">
      <c r="A778" s="25">
        <f t="shared" ca="1" si="25"/>
        <v>38848.541678067129</v>
      </c>
      <c r="B778">
        <f t="shared" ca="1" si="26"/>
        <v>0</v>
      </c>
      <c r="C778" s="25">
        <v>38848.538189999999</v>
      </c>
      <c r="D778" s="23">
        <v>-0.43799999999998818</v>
      </c>
    </row>
    <row r="779" spans="1:4" x14ac:dyDescent="0.25">
      <c r="A779" s="25">
        <f t="shared" ca="1" si="25"/>
        <v>38848.541678067129</v>
      </c>
      <c r="B779">
        <f t="shared" ca="1" si="26"/>
        <v>0</v>
      </c>
      <c r="C779" s="25">
        <v>38848.538890000003</v>
      </c>
      <c r="D779" s="23">
        <v>-0.44200000000000728</v>
      </c>
    </row>
    <row r="780" spans="1:4" x14ac:dyDescent="0.25">
      <c r="A780" s="25">
        <f t="shared" ca="1" si="25"/>
        <v>38848.541678067129</v>
      </c>
      <c r="B780">
        <f t="shared" ca="1" si="26"/>
        <v>0</v>
      </c>
      <c r="C780" s="25">
        <v>38848.539579999997</v>
      </c>
      <c r="D780" s="23">
        <v>-0.43999999999999773</v>
      </c>
    </row>
    <row r="781" spans="1:4" x14ac:dyDescent="0.25">
      <c r="A781" s="25">
        <f t="shared" ca="1" si="25"/>
        <v>38848.541678067129</v>
      </c>
      <c r="B781">
        <f t="shared" ca="1" si="26"/>
        <v>0</v>
      </c>
      <c r="C781" s="25">
        <v>38848.540280000001</v>
      </c>
      <c r="D781" s="23">
        <v>-0.43999999999999773</v>
      </c>
    </row>
    <row r="782" spans="1:4" x14ac:dyDescent="0.25">
      <c r="A782" s="25">
        <f t="shared" ca="1" si="25"/>
        <v>38848.541678067129</v>
      </c>
      <c r="B782">
        <f t="shared" ca="1" si="26"/>
        <v>0</v>
      </c>
      <c r="C782" s="25">
        <v>38848.540970000002</v>
      </c>
      <c r="D782" s="23">
        <v>-0.43999999999999773</v>
      </c>
    </row>
    <row r="783" spans="1:4" x14ac:dyDescent="0.25">
      <c r="A783" s="25">
        <f t="shared" ca="1" si="25"/>
        <v>38848.541678067129</v>
      </c>
      <c r="B783">
        <f t="shared" ca="1" si="26"/>
        <v>0</v>
      </c>
      <c r="C783" s="25">
        <v>38848.541669999999</v>
      </c>
      <c r="D783" s="23">
        <v>-0.44200000000000728</v>
      </c>
    </row>
    <row r="784" spans="1:4" x14ac:dyDescent="0.25">
      <c r="A784" s="25">
        <f t="shared" ca="1" si="25"/>
        <v>38848.541678067129</v>
      </c>
      <c r="B784">
        <f t="shared" ca="1" si="26"/>
        <v>0</v>
      </c>
      <c r="C784" s="25">
        <v>38848.542359999999</v>
      </c>
      <c r="D784" s="23">
        <v>-0.44400000000001683</v>
      </c>
    </row>
    <row r="785" spans="1:4" x14ac:dyDescent="0.25">
      <c r="A785" s="25">
        <f t="shared" ca="1" si="25"/>
        <v>38848.541678067129</v>
      </c>
      <c r="B785">
        <f t="shared" ca="1" si="26"/>
        <v>0</v>
      </c>
      <c r="C785" s="25">
        <v>38848.543060000004</v>
      </c>
      <c r="D785" s="23">
        <v>-0.44400000000001683</v>
      </c>
    </row>
    <row r="786" spans="1:4" x14ac:dyDescent="0.25">
      <c r="A786" s="25">
        <f t="shared" ca="1" si="25"/>
        <v>38848.541678067129</v>
      </c>
      <c r="B786">
        <f t="shared" ca="1" si="26"/>
        <v>0</v>
      </c>
      <c r="C786" s="25">
        <v>38848.543749999997</v>
      </c>
      <c r="D786" s="23">
        <v>-0.44400000000001683</v>
      </c>
    </row>
    <row r="787" spans="1:4" x14ac:dyDescent="0.25">
      <c r="A787" s="25">
        <f t="shared" ca="1" si="25"/>
        <v>38848.541678067129</v>
      </c>
      <c r="B787">
        <f t="shared" ca="1" si="26"/>
        <v>0</v>
      </c>
      <c r="C787" s="25">
        <v>38848.544439999998</v>
      </c>
      <c r="D787" s="23">
        <v>-0.44700000000000273</v>
      </c>
    </row>
    <row r="788" spans="1:4" x14ac:dyDescent="0.25">
      <c r="A788" s="25">
        <f t="shared" ca="1" si="25"/>
        <v>38848.541678067129</v>
      </c>
      <c r="B788">
        <f t="shared" ca="1" si="26"/>
        <v>0</v>
      </c>
      <c r="C788" s="25">
        <v>38848.545140000002</v>
      </c>
      <c r="D788" s="23">
        <v>-0.44400000000001683</v>
      </c>
    </row>
    <row r="789" spans="1:4" x14ac:dyDescent="0.25">
      <c r="A789" s="25">
        <f t="shared" ca="1" si="25"/>
        <v>38848.541678067129</v>
      </c>
      <c r="B789">
        <f t="shared" ca="1" si="26"/>
        <v>0</v>
      </c>
      <c r="C789" s="25">
        <v>38848.545830000003</v>
      </c>
      <c r="D789" s="23">
        <v>-0.44700000000000273</v>
      </c>
    </row>
    <row r="790" spans="1:4" x14ac:dyDescent="0.25">
      <c r="A790" s="25">
        <f t="shared" ca="1" si="25"/>
        <v>38848.541678067129</v>
      </c>
      <c r="B790">
        <f t="shared" ca="1" si="26"/>
        <v>0</v>
      </c>
      <c r="C790" s="25">
        <v>38848.54653</v>
      </c>
      <c r="D790" s="23">
        <v>-0.44400000000001683</v>
      </c>
    </row>
    <row r="791" spans="1:4" x14ac:dyDescent="0.25">
      <c r="A791" s="25">
        <f t="shared" ca="1" si="25"/>
        <v>38848.541678067129</v>
      </c>
      <c r="B791">
        <f t="shared" ca="1" si="26"/>
        <v>0</v>
      </c>
      <c r="C791" s="25">
        <v>38848.54722</v>
      </c>
      <c r="D791" s="23">
        <v>-0.44400000000001683</v>
      </c>
    </row>
    <row r="792" spans="1:4" x14ac:dyDescent="0.25">
      <c r="A792" s="25">
        <f t="shared" ca="1" si="25"/>
        <v>38848.541678067129</v>
      </c>
      <c r="B792">
        <f t="shared" ca="1" si="26"/>
        <v>0</v>
      </c>
      <c r="C792" s="25">
        <v>38848.547919999997</v>
      </c>
      <c r="D792" s="23">
        <v>-0.44900000000001228</v>
      </c>
    </row>
    <row r="793" spans="1:4" x14ac:dyDescent="0.25">
      <c r="A793" s="25">
        <f t="shared" ca="1" si="25"/>
        <v>38848.541678067129</v>
      </c>
      <c r="B793">
        <f t="shared" ca="1" si="26"/>
        <v>0</v>
      </c>
      <c r="C793" s="25">
        <v>38848.548609999998</v>
      </c>
      <c r="D793" s="23">
        <v>-0.44700000000000273</v>
      </c>
    </row>
    <row r="794" spans="1:4" x14ac:dyDescent="0.25">
      <c r="A794" s="25">
        <f t="shared" ca="1" si="25"/>
        <v>38848.541678067129</v>
      </c>
      <c r="B794">
        <f t="shared" ca="1" si="26"/>
        <v>0</v>
      </c>
      <c r="C794" s="25">
        <v>38848.549310000002</v>
      </c>
      <c r="D794" s="23">
        <v>-0.44700000000000273</v>
      </c>
    </row>
    <row r="795" spans="1:4" x14ac:dyDescent="0.25">
      <c r="A795" s="25">
        <f t="shared" ca="1" si="25"/>
        <v>38848.541678067129</v>
      </c>
      <c r="B795">
        <f t="shared" ca="1" si="26"/>
        <v>0</v>
      </c>
      <c r="C795" s="25">
        <v>38848.550000000003</v>
      </c>
      <c r="D795" s="23">
        <v>-0.44700000000000273</v>
      </c>
    </row>
    <row r="796" spans="1:4" x14ac:dyDescent="0.25">
      <c r="A796" s="25">
        <f t="shared" ca="1" si="25"/>
        <v>38848.541678067129</v>
      </c>
      <c r="B796">
        <f t="shared" ca="1" si="26"/>
        <v>0</v>
      </c>
      <c r="C796" s="25">
        <v>38848.550689999996</v>
      </c>
      <c r="D796" s="23">
        <v>-0.44700000000000273</v>
      </c>
    </row>
    <row r="797" spans="1:4" x14ac:dyDescent="0.25">
      <c r="A797" s="25">
        <f t="shared" ca="1" si="25"/>
        <v>38848.541678067129</v>
      </c>
      <c r="B797">
        <f t="shared" ca="1" si="26"/>
        <v>0</v>
      </c>
      <c r="C797" s="25">
        <v>38848.551390000001</v>
      </c>
      <c r="D797" s="23">
        <v>-0.44900000000001228</v>
      </c>
    </row>
    <row r="798" spans="1:4" x14ac:dyDescent="0.25">
      <c r="A798" s="25">
        <f t="shared" ca="1" si="25"/>
        <v>38848.541678067129</v>
      </c>
      <c r="B798">
        <f t="shared" ca="1" si="26"/>
        <v>0</v>
      </c>
      <c r="C798" s="25">
        <v>38848.552080000001</v>
      </c>
      <c r="D798" s="23">
        <v>-0.44900000000001228</v>
      </c>
    </row>
    <row r="799" spans="1:4" x14ac:dyDescent="0.25">
      <c r="A799" s="25">
        <f t="shared" ca="1" si="25"/>
        <v>38848.541678067129</v>
      </c>
      <c r="B799">
        <f t="shared" ca="1" si="26"/>
        <v>0</v>
      </c>
      <c r="C799" s="25">
        <v>38848.552779999998</v>
      </c>
      <c r="D799" s="23">
        <v>-0.45099999999996498</v>
      </c>
    </row>
    <row r="800" spans="1:4" x14ac:dyDescent="0.25">
      <c r="A800" s="25">
        <f t="shared" ca="1" si="25"/>
        <v>38848.541678067129</v>
      </c>
      <c r="B800">
        <f t="shared" ca="1" si="26"/>
        <v>0</v>
      </c>
      <c r="C800" s="25">
        <v>38848.553469999999</v>
      </c>
      <c r="D800" s="23">
        <v>-0.45099999999996498</v>
      </c>
    </row>
    <row r="801" spans="1:4" x14ac:dyDescent="0.25">
      <c r="A801" s="25">
        <f t="shared" ca="1" si="25"/>
        <v>38848.541678067129</v>
      </c>
      <c r="B801">
        <f t="shared" ca="1" si="26"/>
        <v>0</v>
      </c>
      <c r="C801" s="25">
        <v>38848.554170000003</v>
      </c>
      <c r="D801" s="23">
        <v>-0.45099999999996498</v>
      </c>
    </row>
    <row r="802" spans="1:4" x14ac:dyDescent="0.25">
      <c r="A802" s="25">
        <f t="shared" ca="1" si="25"/>
        <v>38848.541678067129</v>
      </c>
      <c r="B802">
        <f t="shared" ca="1" si="26"/>
        <v>0</v>
      </c>
      <c r="C802" s="25">
        <v>38848.554859999997</v>
      </c>
      <c r="D802" s="23">
        <v>-0.45099999999996498</v>
      </c>
    </row>
    <row r="803" spans="1:4" x14ac:dyDescent="0.25">
      <c r="A803" s="25">
        <f t="shared" ca="1" si="25"/>
        <v>38848.541678067129</v>
      </c>
      <c r="B803">
        <f t="shared" ca="1" si="26"/>
        <v>0</v>
      </c>
      <c r="C803" s="25">
        <v>38848.555560000001</v>
      </c>
      <c r="D803" s="23">
        <v>-0.45799999999996999</v>
      </c>
    </row>
    <row r="804" spans="1:4" x14ac:dyDescent="0.25">
      <c r="A804" s="25">
        <f t="shared" ca="1" si="25"/>
        <v>38848.541678067129</v>
      </c>
      <c r="B804">
        <f t="shared" ca="1" si="26"/>
        <v>0</v>
      </c>
      <c r="C804" s="25">
        <v>38848.556250000001</v>
      </c>
      <c r="D804" s="23">
        <v>-0.45099999999996498</v>
      </c>
    </row>
    <row r="805" spans="1:4" x14ac:dyDescent="0.25">
      <c r="A805" s="25">
        <f t="shared" ca="1" si="25"/>
        <v>38848.541678067129</v>
      </c>
      <c r="B805">
        <f t="shared" ca="1" si="26"/>
        <v>0</v>
      </c>
      <c r="C805" s="25">
        <v>38848.556940000002</v>
      </c>
      <c r="D805" s="23">
        <v>-0.45400000000000773</v>
      </c>
    </row>
    <row r="806" spans="1:4" x14ac:dyDescent="0.25">
      <c r="A806" s="25">
        <f t="shared" ca="1" si="25"/>
        <v>38848.541678067129</v>
      </c>
      <c r="B806">
        <f t="shared" ca="1" si="26"/>
        <v>0</v>
      </c>
      <c r="C806" s="25">
        <v>38848.557639999999</v>
      </c>
      <c r="D806" s="23">
        <v>-0.45600000000001728</v>
      </c>
    </row>
    <row r="807" spans="1:4" x14ac:dyDescent="0.25">
      <c r="A807" s="25">
        <f t="shared" ca="1" si="25"/>
        <v>38848.541678067129</v>
      </c>
      <c r="B807">
        <f t="shared" ca="1" si="26"/>
        <v>0</v>
      </c>
      <c r="C807" s="25">
        <v>38848.55833</v>
      </c>
      <c r="D807" s="23">
        <v>-0.45400000000000773</v>
      </c>
    </row>
    <row r="808" spans="1:4" x14ac:dyDescent="0.25">
      <c r="A808" s="25">
        <f t="shared" ca="1" si="25"/>
        <v>38848.541678067129</v>
      </c>
      <c r="B808">
        <f t="shared" ca="1" si="26"/>
        <v>0</v>
      </c>
      <c r="C808" s="25">
        <v>38848.559029999997</v>
      </c>
      <c r="D808" s="23">
        <v>-0.45600000000001728</v>
      </c>
    </row>
    <row r="809" spans="1:4" x14ac:dyDescent="0.25">
      <c r="A809" s="25">
        <f t="shared" ca="1" si="25"/>
        <v>38848.541678067129</v>
      </c>
      <c r="B809">
        <f t="shared" ca="1" si="26"/>
        <v>0</v>
      </c>
      <c r="C809" s="25">
        <v>38848.559719999997</v>
      </c>
      <c r="D809" s="23">
        <v>-0.45600000000001728</v>
      </c>
    </row>
    <row r="810" spans="1:4" x14ac:dyDescent="0.25">
      <c r="A810" s="25">
        <f t="shared" ca="1" si="25"/>
        <v>38848.541678067129</v>
      </c>
      <c r="B810">
        <f t="shared" ca="1" si="26"/>
        <v>0</v>
      </c>
      <c r="C810" s="25">
        <v>38848.560420000002</v>
      </c>
      <c r="D810" s="23">
        <v>-0.45799999999996999</v>
      </c>
    </row>
    <row r="811" spans="1:4" x14ac:dyDescent="0.25">
      <c r="A811" s="25">
        <f t="shared" ca="1" si="25"/>
        <v>38848.541678067129</v>
      </c>
      <c r="B811">
        <f t="shared" ca="1" si="26"/>
        <v>0</v>
      </c>
      <c r="C811" s="25">
        <v>38848.561110000002</v>
      </c>
      <c r="D811" s="23">
        <v>-0.45600000000001728</v>
      </c>
    </row>
    <row r="812" spans="1:4" x14ac:dyDescent="0.25">
      <c r="A812" s="25">
        <f t="shared" ca="1" si="25"/>
        <v>38848.541678067129</v>
      </c>
      <c r="B812">
        <f t="shared" ca="1" si="26"/>
        <v>0</v>
      </c>
      <c r="C812" s="25">
        <v>38848.561809999999</v>
      </c>
      <c r="D812" s="23">
        <v>-0.45600000000001728</v>
      </c>
    </row>
    <row r="813" spans="1:4" x14ac:dyDescent="0.25">
      <c r="A813" s="25">
        <f t="shared" ca="1" si="25"/>
        <v>38848.541678067129</v>
      </c>
      <c r="B813">
        <f t="shared" ca="1" si="26"/>
        <v>0</v>
      </c>
      <c r="C813" s="25">
        <v>38848.5625</v>
      </c>
      <c r="D813" s="23">
        <v>-0.45600000000001728</v>
      </c>
    </row>
    <row r="814" spans="1:4" x14ac:dyDescent="0.25">
      <c r="A814" s="25">
        <f t="shared" ca="1" si="25"/>
        <v>38848.541678067129</v>
      </c>
      <c r="B814">
        <f t="shared" ca="1" si="26"/>
        <v>0</v>
      </c>
      <c r="C814" s="25">
        <v>38848.563190000001</v>
      </c>
      <c r="D814" s="23">
        <v>-0.46100000000001273</v>
      </c>
    </row>
    <row r="815" spans="1:4" x14ac:dyDescent="0.25">
      <c r="A815" s="25">
        <f t="shared" ca="1" si="25"/>
        <v>38848.541678067129</v>
      </c>
      <c r="B815">
        <f t="shared" ca="1" si="26"/>
        <v>0</v>
      </c>
      <c r="C815" s="25">
        <v>38848.563889999998</v>
      </c>
      <c r="D815" s="23">
        <v>-0.45799999999996999</v>
      </c>
    </row>
    <row r="816" spans="1:4" x14ac:dyDescent="0.25">
      <c r="A816" s="25">
        <f t="shared" ca="1" si="25"/>
        <v>38848.541678067129</v>
      </c>
      <c r="B816">
        <f t="shared" ca="1" si="26"/>
        <v>0</v>
      </c>
      <c r="C816" s="25">
        <v>38848.564579999998</v>
      </c>
      <c r="D816" s="23">
        <v>-0.45799999999996999</v>
      </c>
    </row>
    <row r="817" spans="1:4" x14ac:dyDescent="0.25">
      <c r="A817" s="25">
        <f t="shared" ca="1" si="25"/>
        <v>38848.541678067129</v>
      </c>
      <c r="B817">
        <f t="shared" ca="1" si="26"/>
        <v>0</v>
      </c>
      <c r="C817" s="25">
        <v>38848.565280000003</v>
      </c>
      <c r="D817" s="23">
        <v>-0.45799999999996999</v>
      </c>
    </row>
    <row r="818" spans="1:4" x14ac:dyDescent="0.25">
      <c r="A818" s="25">
        <f t="shared" ca="1" si="25"/>
        <v>38848.541678067129</v>
      </c>
      <c r="B818">
        <f t="shared" ca="1" si="26"/>
        <v>0</v>
      </c>
      <c r="C818" s="25">
        <v>38848.565970000003</v>
      </c>
      <c r="D818" s="23">
        <v>-0.45999999999997954</v>
      </c>
    </row>
    <row r="819" spans="1:4" x14ac:dyDescent="0.25">
      <c r="A819" s="25">
        <f t="shared" ca="1" si="25"/>
        <v>38848.541678067129</v>
      </c>
      <c r="B819">
        <f t="shared" ca="1" si="26"/>
        <v>0</v>
      </c>
      <c r="C819" s="25">
        <v>38848.56667</v>
      </c>
      <c r="D819" s="23">
        <v>-0.46100000000001273</v>
      </c>
    </row>
    <row r="820" spans="1:4" x14ac:dyDescent="0.25">
      <c r="A820" s="25">
        <f t="shared" ca="1" si="25"/>
        <v>38848.541678067129</v>
      </c>
      <c r="B820">
        <f t="shared" ca="1" si="26"/>
        <v>0</v>
      </c>
      <c r="C820" s="25">
        <v>38848.567360000001</v>
      </c>
      <c r="D820" s="23">
        <v>-0.46100000000001273</v>
      </c>
    </row>
    <row r="821" spans="1:4" x14ac:dyDescent="0.25">
      <c r="A821" s="25">
        <f t="shared" ca="1" si="25"/>
        <v>38848.541678067129</v>
      </c>
      <c r="B821">
        <f t="shared" ca="1" si="26"/>
        <v>0</v>
      </c>
      <c r="C821" s="25">
        <v>38848.568059999998</v>
      </c>
      <c r="D821" s="23">
        <v>-0.46100000000001273</v>
      </c>
    </row>
    <row r="822" spans="1:4" x14ac:dyDescent="0.25">
      <c r="A822" s="25">
        <f t="shared" ca="1" si="25"/>
        <v>38848.541678067129</v>
      </c>
      <c r="B822">
        <f t="shared" ca="1" si="26"/>
        <v>0</v>
      </c>
      <c r="C822" s="25">
        <v>38848.568749999999</v>
      </c>
      <c r="D822" s="23">
        <v>-0.46100000000001273</v>
      </c>
    </row>
    <row r="823" spans="1:4" x14ac:dyDescent="0.25">
      <c r="A823" s="25">
        <f t="shared" ca="1" si="25"/>
        <v>38848.541678067129</v>
      </c>
      <c r="B823">
        <f t="shared" ca="1" si="26"/>
        <v>0</v>
      </c>
      <c r="C823" s="25">
        <v>38848.569439999999</v>
      </c>
      <c r="D823" s="23">
        <v>-0.46100000000001273</v>
      </c>
    </row>
    <row r="824" spans="1:4" x14ac:dyDescent="0.25">
      <c r="A824" s="25">
        <f t="shared" ca="1" si="25"/>
        <v>38848.541678067129</v>
      </c>
      <c r="B824">
        <f t="shared" ca="1" si="26"/>
        <v>0</v>
      </c>
      <c r="C824" s="25">
        <v>38848.570140000003</v>
      </c>
      <c r="D824" s="23">
        <v>-0.45999999999997954</v>
      </c>
    </row>
    <row r="825" spans="1:4" x14ac:dyDescent="0.25">
      <c r="A825" s="25">
        <f t="shared" ca="1" si="25"/>
        <v>38848.541678067129</v>
      </c>
      <c r="B825">
        <f t="shared" ca="1" si="26"/>
        <v>0</v>
      </c>
      <c r="C825" s="25">
        <v>38848.570829999997</v>
      </c>
      <c r="D825" s="23">
        <v>-0.46299999999996544</v>
      </c>
    </row>
    <row r="826" spans="1:4" x14ac:dyDescent="0.25">
      <c r="A826" s="25">
        <f t="shared" ca="1" si="25"/>
        <v>38848.541678067129</v>
      </c>
      <c r="B826">
        <f t="shared" ca="1" si="26"/>
        <v>0</v>
      </c>
      <c r="C826" s="25">
        <v>38848.571530000001</v>
      </c>
      <c r="D826" s="23">
        <v>-0.46299999999996544</v>
      </c>
    </row>
    <row r="827" spans="1:4" x14ac:dyDescent="0.25">
      <c r="A827" s="25">
        <f t="shared" ca="1" si="25"/>
        <v>38848.541678067129</v>
      </c>
      <c r="B827">
        <f t="shared" ca="1" si="26"/>
        <v>0</v>
      </c>
      <c r="C827" s="25">
        <v>38848.572220000002</v>
      </c>
      <c r="D827" s="23">
        <v>-0.46499999999997499</v>
      </c>
    </row>
    <row r="828" spans="1:4" x14ac:dyDescent="0.25">
      <c r="A828" s="25">
        <f t="shared" ca="1" si="25"/>
        <v>38848.541678067129</v>
      </c>
      <c r="B828">
        <f t="shared" ca="1" si="26"/>
        <v>0</v>
      </c>
      <c r="C828" s="25">
        <v>38848.572919999999</v>
      </c>
      <c r="D828" s="23">
        <v>-0.46499999999997499</v>
      </c>
    </row>
    <row r="829" spans="1:4" x14ac:dyDescent="0.25">
      <c r="A829" s="25">
        <f t="shared" ca="1" si="25"/>
        <v>38848.541678067129</v>
      </c>
      <c r="B829">
        <f t="shared" ca="1" si="26"/>
        <v>0</v>
      </c>
      <c r="C829" s="25">
        <v>38848.573609999999</v>
      </c>
      <c r="D829" s="23">
        <v>-0.46499999999997499</v>
      </c>
    </row>
    <row r="830" spans="1:4" x14ac:dyDescent="0.25">
      <c r="A830" s="25">
        <f t="shared" ca="1" si="25"/>
        <v>38848.541678067129</v>
      </c>
      <c r="B830">
        <f t="shared" ca="1" si="26"/>
        <v>0</v>
      </c>
      <c r="C830" s="25">
        <v>38848.574310000004</v>
      </c>
      <c r="D830" s="23">
        <v>-0.46299999999996544</v>
      </c>
    </row>
    <row r="831" spans="1:4" x14ac:dyDescent="0.25">
      <c r="A831" s="25">
        <f t="shared" ca="1" si="25"/>
        <v>38848.541678067129</v>
      </c>
      <c r="B831">
        <f t="shared" ca="1" si="26"/>
        <v>0</v>
      </c>
      <c r="C831" s="25">
        <v>38848.574999999997</v>
      </c>
      <c r="D831" s="23">
        <v>-0.46299999999996544</v>
      </c>
    </row>
    <row r="832" spans="1:4" x14ac:dyDescent="0.25">
      <c r="A832" s="25">
        <f t="shared" ca="1" si="25"/>
        <v>38848.541678067129</v>
      </c>
      <c r="B832">
        <f t="shared" ca="1" si="26"/>
        <v>0</v>
      </c>
      <c r="C832" s="25">
        <v>38848.575689999998</v>
      </c>
      <c r="D832" s="23">
        <v>-0.46299999999996544</v>
      </c>
    </row>
    <row r="833" spans="1:4" x14ac:dyDescent="0.25">
      <c r="A833" s="25">
        <f t="shared" ca="1" si="25"/>
        <v>38848.541678067129</v>
      </c>
      <c r="B833">
        <f t="shared" ca="1" si="26"/>
        <v>0</v>
      </c>
      <c r="C833" s="25">
        <v>38848.576390000002</v>
      </c>
      <c r="D833" s="23">
        <v>-0.46499999999997499</v>
      </c>
    </row>
    <row r="834" spans="1:4" x14ac:dyDescent="0.25">
      <c r="A834" s="25">
        <f t="shared" ca="1" si="25"/>
        <v>38848.541678067129</v>
      </c>
      <c r="B834">
        <f t="shared" ca="1" si="26"/>
        <v>0</v>
      </c>
      <c r="C834" s="25">
        <v>38848.577080000003</v>
      </c>
      <c r="D834" s="23">
        <v>-0.46499999999997499</v>
      </c>
    </row>
    <row r="835" spans="1:4" x14ac:dyDescent="0.25">
      <c r="A835" s="25">
        <f t="shared" ca="1" si="25"/>
        <v>38848.541678067129</v>
      </c>
      <c r="B835">
        <f t="shared" ca="1" si="26"/>
        <v>0</v>
      </c>
      <c r="C835" s="25">
        <v>38848.57778</v>
      </c>
      <c r="D835" s="23">
        <v>-0.46499999999997499</v>
      </c>
    </row>
    <row r="836" spans="1:4" x14ac:dyDescent="0.25">
      <c r="A836" s="25">
        <f t="shared" ca="1" si="25"/>
        <v>38848.541678067129</v>
      </c>
      <c r="B836">
        <f t="shared" ca="1" si="26"/>
        <v>0</v>
      </c>
      <c r="C836" s="25">
        <v>38848.57847</v>
      </c>
      <c r="D836" s="23">
        <v>-0.46499999999997499</v>
      </c>
    </row>
    <row r="837" spans="1:4" x14ac:dyDescent="0.25">
      <c r="A837" s="25">
        <f t="shared" ca="1" si="25"/>
        <v>38848.541678067129</v>
      </c>
      <c r="B837">
        <f t="shared" ca="1" si="26"/>
        <v>0</v>
      </c>
      <c r="C837" s="25">
        <v>38848.579169999997</v>
      </c>
      <c r="D837" s="23">
        <v>-0.46499999999997499</v>
      </c>
    </row>
    <row r="838" spans="1:4" x14ac:dyDescent="0.25">
      <c r="A838" s="25">
        <f t="shared" ref="A838:A901" ca="1" si="27">IF(LEN(OFFSET(A838,0,$B$2))&gt;0,OFFSET(A838,0,$B$2),IF(ISNUMBER(A837),A837,C838))</f>
        <v>38848.541678067129</v>
      </c>
      <c r="B838">
        <f t="shared" ref="B838:B901" ca="1" si="28">IF(LEN(OFFSET(B838,0,$B$2))&gt;0,OFFSET(B838,0,$B$2),IF(ISNUMBER(B837),B837,D838))</f>
        <v>0</v>
      </c>
      <c r="C838" s="25">
        <v>38848.579859999998</v>
      </c>
      <c r="D838" s="23">
        <v>-0.46699999999998454</v>
      </c>
    </row>
    <row r="839" spans="1:4" x14ac:dyDescent="0.25">
      <c r="A839" s="25">
        <f t="shared" ca="1" si="27"/>
        <v>38848.541678067129</v>
      </c>
      <c r="B839">
        <f t="shared" ca="1" si="28"/>
        <v>0</v>
      </c>
      <c r="C839" s="25">
        <v>38848.580560000002</v>
      </c>
      <c r="D839" s="23">
        <v>-0.46499999999997499</v>
      </c>
    </row>
    <row r="840" spans="1:4" x14ac:dyDescent="0.25">
      <c r="A840" s="25">
        <f t="shared" ca="1" si="27"/>
        <v>38848.541678067129</v>
      </c>
      <c r="B840">
        <f t="shared" ca="1" si="28"/>
        <v>0</v>
      </c>
      <c r="C840" s="25">
        <v>38848.581250000003</v>
      </c>
      <c r="D840" s="23">
        <v>-0.46499999999997499</v>
      </c>
    </row>
    <row r="841" spans="1:4" x14ac:dyDescent="0.25">
      <c r="A841" s="25">
        <f t="shared" ca="1" si="27"/>
        <v>38848.541678067129</v>
      </c>
      <c r="B841">
        <f t="shared" ca="1" si="28"/>
        <v>0</v>
      </c>
      <c r="C841" s="25">
        <v>38848.581939999996</v>
      </c>
      <c r="D841" s="23">
        <v>-0.46699999999998454</v>
      </c>
    </row>
    <row r="842" spans="1:4" x14ac:dyDescent="0.25">
      <c r="A842" s="25">
        <f t="shared" ca="1" si="27"/>
        <v>38848.541678067129</v>
      </c>
      <c r="B842">
        <f t="shared" ca="1" si="28"/>
        <v>0</v>
      </c>
      <c r="C842" s="25">
        <v>38848.582640000001</v>
      </c>
      <c r="D842" s="23">
        <v>-0.46499999999997499</v>
      </c>
    </row>
    <row r="843" spans="1:4" x14ac:dyDescent="0.25">
      <c r="A843" s="25">
        <f t="shared" ca="1" si="27"/>
        <v>38848.541678067129</v>
      </c>
      <c r="B843">
        <f t="shared" ca="1" si="28"/>
        <v>0</v>
      </c>
      <c r="C843" s="25">
        <v>38848.583330000001</v>
      </c>
      <c r="D843" s="23">
        <v>-0.46499999999997499</v>
      </c>
    </row>
    <row r="844" spans="1:4" x14ac:dyDescent="0.25">
      <c r="A844" s="25">
        <f t="shared" ca="1" si="27"/>
        <v>38848.541678067129</v>
      </c>
      <c r="B844">
        <f t="shared" ca="1" si="28"/>
        <v>0</v>
      </c>
      <c r="C844" s="25">
        <v>38848.584029999998</v>
      </c>
      <c r="D844" s="23">
        <v>-0.46499999999997499</v>
      </c>
    </row>
    <row r="845" spans="1:4" x14ac:dyDescent="0.25">
      <c r="A845" s="25">
        <f t="shared" ca="1" si="27"/>
        <v>38848.541678067129</v>
      </c>
      <c r="B845">
        <f t="shared" ca="1" si="28"/>
        <v>0</v>
      </c>
      <c r="C845" s="25">
        <v>38848.584719999999</v>
      </c>
      <c r="D845" s="23">
        <v>-0.46699999999998454</v>
      </c>
    </row>
    <row r="846" spans="1:4" x14ac:dyDescent="0.25">
      <c r="A846" s="25">
        <f t="shared" ca="1" si="27"/>
        <v>38848.541678067129</v>
      </c>
      <c r="B846">
        <f t="shared" ca="1" si="28"/>
        <v>0</v>
      </c>
      <c r="C846" s="25">
        <v>38848.585420000003</v>
      </c>
      <c r="D846" s="23">
        <v>-0.46499999999997499</v>
      </c>
    </row>
    <row r="847" spans="1:4" x14ac:dyDescent="0.25">
      <c r="A847" s="25">
        <f t="shared" ca="1" si="27"/>
        <v>38848.541678067129</v>
      </c>
      <c r="B847">
        <f t="shared" ca="1" si="28"/>
        <v>0</v>
      </c>
      <c r="C847" s="25">
        <v>38848.586109999997</v>
      </c>
      <c r="D847" s="23">
        <v>-0.46499999999997499</v>
      </c>
    </row>
    <row r="848" spans="1:4" x14ac:dyDescent="0.25">
      <c r="A848" s="25">
        <f t="shared" ca="1" si="27"/>
        <v>38848.541678067129</v>
      </c>
      <c r="B848">
        <f t="shared" ca="1" si="28"/>
        <v>0</v>
      </c>
      <c r="C848" s="25">
        <v>38848.586810000001</v>
      </c>
      <c r="D848" s="23">
        <v>-0.46499999999997499</v>
      </c>
    </row>
    <row r="849" spans="1:4" x14ac:dyDescent="0.25">
      <c r="A849" s="25">
        <f t="shared" ca="1" si="27"/>
        <v>38848.541678067129</v>
      </c>
      <c r="B849">
        <f t="shared" ca="1" si="28"/>
        <v>0</v>
      </c>
      <c r="C849" s="25">
        <v>38848.587500000001</v>
      </c>
      <c r="D849" s="23">
        <v>-0.46699999999998454</v>
      </c>
    </row>
    <row r="850" spans="1:4" x14ac:dyDescent="0.25">
      <c r="A850" s="25">
        <f t="shared" ca="1" si="27"/>
        <v>38848.541678067129</v>
      </c>
      <c r="B850">
        <f t="shared" ca="1" si="28"/>
        <v>0</v>
      </c>
      <c r="C850" s="25">
        <v>38848.588190000002</v>
      </c>
      <c r="D850" s="23">
        <v>-0.46499999999997499</v>
      </c>
    </row>
    <row r="851" spans="1:4" x14ac:dyDescent="0.25">
      <c r="A851" s="25">
        <f t="shared" ca="1" si="27"/>
        <v>38848.541678067129</v>
      </c>
      <c r="B851">
        <f t="shared" ca="1" si="28"/>
        <v>0</v>
      </c>
      <c r="C851" s="25">
        <v>38848.588889999999</v>
      </c>
      <c r="D851" s="23">
        <v>-0.46499999999997499</v>
      </c>
    </row>
    <row r="852" spans="1:4" x14ac:dyDescent="0.25">
      <c r="A852" s="25">
        <f t="shared" ca="1" si="27"/>
        <v>38848.541678067129</v>
      </c>
      <c r="B852">
        <f t="shared" ca="1" si="28"/>
        <v>0</v>
      </c>
      <c r="C852" s="25">
        <v>38848.58958</v>
      </c>
      <c r="D852" s="23">
        <v>-0.46499999999997499</v>
      </c>
    </row>
    <row r="853" spans="1:4" x14ac:dyDescent="0.25">
      <c r="A853" s="25">
        <f t="shared" ca="1" si="27"/>
        <v>38848.541678067129</v>
      </c>
      <c r="B853">
        <f t="shared" ca="1" si="28"/>
        <v>0</v>
      </c>
      <c r="C853" s="25">
        <v>38848.590279999997</v>
      </c>
      <c r="D853" s="23">
        <v>-0.46699999999998454</v>
      </c>
    </row>
    <row r="854" spans="1:4" x14ac:dyDescent="0.25">
      <c r="A854" s="25">
        <f t="shared" ca="1" si="27"/>
        <v>38848.541678067129</v>
      </c>
      <c r="B854">
        <f t="shared" ca="1" si="28"/>
        <v>0</v>
      </c>
      <c r="C854" s="25">
        <v>38848.590969999997</v>
      </c>
      <c r="D854" s="23">
        <v>-0.46699999999998454</v>
      </c>
    </row>
    <row r="855" spans="1:4" x14ac:dyDescent="0.25">
      <c r="A855" s="25">
        <f t="shared" ca="1" si="27"/>
        <v>38848.541678067129</v>
      </c>
      <c r="B855">
        <f t="shared" ca="1" si="28"/>
        <v>0</v>
      </c>
      <c r="C855" s="25">
        <v>38848.591670000002</v>
      </c>
      <c r="D855" s="23">
        <v>-0.46999999999997044</v>
      </c>
    </row>
    <row r="856" spans="1:4" x14ac:dyDescent="0.25">
      <c r="A856" s="25">
        <f t="shared" ca="1" si="27"/>
        <v>38848.541678067129</v>
      </c>
      <c r="B856">
        <f t="shared" ca="1" si="28"/>
        <v>0</v>
      </c>
      <c r="C856" s="25">
        <v>38848.592360000002</v>
      </c>
      <c r="D856" s="23">
        <v>-0.46699999999998454</v>
      </c>
    </row>
    <row r="857" spans="1:4" x14ac:dyDescent="0.25">
      <c r="A857" s="25">
        <f t="shared" ca="1" si="27"/>
        <v>38848.541678067129</v>
      </c>
      <c r="B857">
        <f t="shared" ca="1" si="28"/>
        <v>0</v>
      </c>
      <c r="C857" s="25">
        <v>38848.593059999999</v>
      </c>
      <c r="D857" s="23">
        <v>-0.46699999999998454</v>
      </c>
    </row>
    <row r="858" spans="1:4" x14ac:dyDescent="0.25">
      <c r="A858" s="25">
        <f t="shared" ca="1" si="27"/>
        <v>38848.541678067129</v>
      </c>
      <c r="B858">
        <f t="shared" ca="1" si="28"/>
        <v>0</v>
      </c>
      <c r="C858" s="25">
        <v>38848.59375</v>
      </c>
      <c r="D858" s="23">
        <v>-0.46699999999998454</v>
      </c>
    </row>
    <row r="859" spans="1:4" x14ac:dyDescent="0.25">
      <c r="A859" s="25">
        <f t="shared" ca="1" si="27"/>
        <v>38848.541678067129</v>
      </c>
      <c r="B859">
        <f t="shared" ca="1" si="28"/>
        <v>0</v>
      </c>
      <c r="C859" s="25">
        <v>38848.594440000001</v>
      </c>
      <c r="D859" s="23">
        <v>-0.46999999999997044</v>
      </c>
    </row>
    <row r="860" spans="1:4" x14ac:dyDescent="0.25">
      <c r="A860" s="25">
        <f t="shared" ca="1" si="27"/>
        <v>38848.541678067129</v>
      </c>
      <c r="B860">
        <f t="shared" ca="1" si="28"/>
        <v>0</v>
      </c>
      <c r="C860" s="25">
        <v>38848.595139999998</v>
      </c>
      <c r="D860" s="23">
        <v>-0.46699999999998454</v>
      </c>
    </row>
    <row r="861" spans="1:4" x14ac:dyDescent="0.25">
      <c r="A861" s="25">
        <f t="shared" ca="1" si="27"/>
        <v>38848.541678067129</v>
      </c>
      <c r="B861">
        <f t="shared" ca="1" si="28"/>
        <v>0</v>
      </c>
      <c r="C861" s="25">
        <v>38848.595829999998</v>
      </c>
      <c r="D861" s="23">
        <v>-0.46999999999997044</v>
      </c>
    </row>
    <row r="862" spans="1:4" x14ac:dyDescent="0.25">
      <c r="A862" s="25">
        <f t="shared" ca="1" si="27"/>
        <v>38848.541678067129</v>
      </c>
      <c r="B862">
        <f t="shared" ca="1" si="28"/>
        <v>0</v>
      </c>
      <c r="C862" s="25">
        <v>38848.596530000003</v>
      </c>
      <c r="D862" s="23">
        <v>-0.46999999999997044</v>
      </c>
    </row>
    <row r="863" spans="1:4" x14ac:dyDescent="0.25">
      <c r="A863" s="25">
        <f t="shared" ca="1" si="27"/>
        <v>38848.541678067129</v>
      </c>
      <c r="B863">
        <f t="shared" ca="1" si="28"/>
        <v>0</v>
      </c>
      <c r="C863" s="25">
        <v>38848.597220000003</v>
      </c>
      <c r="D863" s="23">
        <v>-0.46699999999998454</v>
      </c>
    </row>
    <row r="864" spans="1:4" x14ac:dyDescent="0.25">
      <c r="A864" s="25">
        <f t="shared" ca="1" si="27"/>
        <v>38848.541678067129</v>
      </c>
      <c r="B864">
        <f t="shared" ca="1" si="28"/>
        <v>0</v>
      </c>
      <c r="C864" s="25">
        <v>38848.59792</v>
      </c>
      <c r="D864" s="23">
        <v>-0.46699999999998454</v>
      </c>
    </row>
    <row r="865" spans="1:4" x14ac:dyDescent="0.25">
      <c r="A865" s="25">
        <f t="shared" ca="1" si="27"/>
        <v>38848.541678067129</v>
      </c>
      <c r="B865">
        <f t="shared" ca="1" si="28"/>
        <v>0</v>
      </c>
      <c r="C865" s="25">
        <v>38848.598610000001</v>
      </c>
      <c r="D865" s="23">
        <v>-0.46999999999997044</v>
      </c>
    </row>
    <row r="866" spans="1:4" x14ac:dyDescent="0.25">
      <c r="A866" s="25">
        <f t="shared" ca="1" si="27"/>
        <v>38848.541678067129</v>
      </c>
      <c r="B866">
        <f t="shared" ca="1" si="28"/>
        <v>0</v>
      </c>
      <c r="C866" s="25">
        <v>38848.599309999998</v>
      </c>
      <c r="D866" s="23">
        <v>-0.46699999999998454</v>
      </c>
    </row>
    <row r="867" spans="1:4" x14ac:dyDescent="0.25">
      <c r="A867" s="25">
        <f t="shared" ca="1" si="27"/>
        <v>38848.541678067129</v>
      </c>
      <c r="B867">
        <f t="shared" ca="1" si="28"/>
        <v>0</v>
      </c>
      <c r="C867" s="25">
        <v>38848.6</v>
      </c>
      <c r="D867" s="23">
        <v>-0.46699999999998454</v>
      </c>
    </row>
    <row r="868" spans="1:4" x14ac:dyDescent="0.25">
      <c r="A868" s="25">
        <f t="shared" ca="1" si="27"/>
        <v>38848.541678067129</v>
      </c>
      <c r="B868">
        <f t="shared" ca="1" si="28"/>
        <v>0</v>
      </c>
      <c r="C868" s="25">
        <v>38848.600689999999</v>
      </c>
      <c r="D868" s="23">
        <v>-0.46499999999997499</v>
      </c>
    </row>
    <row r="869" spans="1:4" x14ac:dyDescent="0.25">
      <c r="A869" s="25">
        <f t="shared" ca="1" si="27"/>
        <v>38848.541678067129</v>
      </c>
      <c r="B869">
        <f t="shared" ca="1" si="28"/>
        <v>0</v>
      </c>
      <c r="C869" s="25">
        <v>38848.601390000003</v>
      </c>
      <c r="D869" s="23">
        <v>-0.46499999999997499</v>
      </c>
    </row>
    <row r="870" spans="1:4" x14ac:dyDescent="0.25">
      <c r="A870" s="25">
        <f t="shared" ca="1" si="27"/>
        <v>38848.541678067129</v>
      </c>
      <c r="B870">
        <f t="shared" ca="1" si="28"/>
        <v>0</v>
      </c>
      <c r="C870" s="25">
        <v>38848.602079999997</v>
      </c>
      <c r="D870" s="23">
        <v>-0.46699999999998454</v>
      </c>
    </row>
    <row r="871" spans="1:4" x14ac:dyDescent="0.25">
      <c r="A871" s="25">
        <f t="shared" ca="1" si="27"/>
        <v>38848.541678067129</v>
      </c>
      <c r="B871">
        <f t="shared" ca="1" si="28"/>
        <v>0</v>
      </c>
      <c r="C871" s="25">
        <v>38848.602780000001</v>
      </c>
      <c r="D871" s="23">
        <v>-0.46499999999997499</v>
      </c>
    </row>
    <row r="872" spans="1:4" x14ac:dyDescent="0.25">
      <c r="A872" s="25">
        <f t="shared" ca="1" si="27"/>
        <v>38848.541678067129</v>
      </c>
      <c r="B872">
        <f t="shared" ca="1" si="28"/>
        <v>0</v>
      </c>
      <c r="C872" s="25">
        <v>38848.603470000002</v>
      </c>
      <c r="D872" s="23">
        <v>-0.46699999999998454</v>
      </c>
    </row>
    <row r="873" spans="1:4" x14ac:dyDescent="0.25">
      <c r="A873" s="25">
        <f t="shared" ca="1" si="27"/>
        <v>38848.541678067129</v>
      </c>
      <c r="B873">
        <f t="shared" ca="1" si="28"/>
        <v>0</v>
      </c>
      <c r="C873" s="25">
        <v>38848.604169999999</v>
      </c>
      <c r="D873" s="23">
        <v>-0.46699999999998454</v>
      </c>
    </row>
    <row r="874" spans="1:4" x14ac:dyDescent="0.25">
      <c r="A874" s="25">
        <f t="shared" ca="1" si="27"/>
        <v>38848.541678067129</v>
      </c>
      <c r="B874">
        <f t="shared" ca="1" si="28"/>
        <v>0</v>
      </c>
      <c r="C874" s="25">
        <v>38848.604859999999</v>
      </c>
      <c r="D874" s="23">
        <v>-0.46499999999997499</v>
      </c>
    </row>
    <row r="875" spans="1:4" x14ac:dyDescent="0.25">
      <c r="A875" s="25">
        <f t="shared" ca="1" si="27"/>
        <v>38848.541678067129</v>
      </c>
      <c r="B875">
        <f t="shared" ca="1" si="28"/>
        <v>0</v>
      </c>
      <c r="C875" s="25">
        <v>38848.605560000004</v>
      </c>
      <c r="D875" s="23">
        <v>-0.46499999999997499</v>
      </c>
    </row>
    <row r="876" spans="1:4" x14ac:dyDescent="0.25">
      <c r="A876" s="25">
        <f t="shared" ca="1" si="27"/>
        <v>38848.541678067129</v>
      </c>
      <c r="B876">
        <f t="shared" ca="1" si="28"/>
        <v>0</v>
      </c>
      <c r="C876" s="25">
        <v>38848.606249999997</v>
      </c>
      <c r="D876" s="23">
        <v>-0.46499999999997499</v>
      </c>
    </row>
    <row r="877" spans="1:4" x14ac:dyDescent="0.25">
      <c r="A877" s="25">
        <f t="shared" ca="1" si="27"/>
        <v>38848.541678067129</v>
      </c>
      <c r="B877">
        <f t="shared" ca="1" si="28"/>
        <v>0</v>
      </c>
      <c r="C877" s="25">
        <v>38848.606939999998</v>
      </c>
      <c r="D877" s="23">
        <v>-0.46299999999996544</v>
      </c>
    </row>
    <row r="878" spans="1:4" x14ac:dyDescent="0.25">
      <c r="A878" s="25">
        <f t="shared" ca="1" si="27"/>
        <v>38848.541678067129</v>
      </c>
      <c r="B878">
        <f t="shared" ca="1" si="28"/>
        <v>0</v>
      </c>
      <c r="C878" s="25">
        <v>38848.607640000002</v>
      </c>
      <c r="D878" s="23">
        <v>-0.46499999999997499</v>
      </c>
    </row>
    <row r="879" spans="1:4" x14ac:dyDescent="0.25">
      <c r="A879" s="25">
        <f t="shared" ca="1" si="27"/>
        <v>38848.541678067129</v>
      </c>
      <c r="B879">
        <f t="shared" ca="1" si="28"/>
        <v>0</v>
      </c>
      <c r="C879" s="25">
        <v>38848.608330000003</v>
      </c>
      <c r="D879" s="23">
        <v>-0.46299999999996544</v>
      </c>
    </row>
    <row r="880" spans="1:4" x14ac:dyDescent="0.25">
      <c r="A880" s="25">
        <f t="shared" ca="1" si="27"/>
        <v>38848.541678067129</v>
      </c>
      <c r="B880">
        <f t="shared" ca="1" si="28"/>
        <v>0</v>
      </c>
      <c r="C880" s="25">
        <v>38848.60903</v>
      </c>
      <c r="D880" s="23">
        <v>-0.45999999999997954</v>
      </c>
    </row>
    <row r="881" spans="1:4" x14ac:dyDescent="0.25">
      <c r="A881" s="25">
        <f t="shared" ca="1" si="27"/>
        <v>38848.541678067129</v>
      </c>
      <c r="B881">
        <f t="shared" ca="1" si="28"/>
        <v>0</v>
      </c>
      <c r="C881" s="25">
        <v>38848.60972</v>
      </c>
      <c r="D881" s="23">
        <v>-0.46299999999996544</v>
      </c>
    </row>
    <row r="882" spans="1:4" x14ac:dyDescent="0.25">
      <c r="A882" s="25">
        <f t="shared" ca="1" si="27"/>
        <v>38848.541678067129</v>
      </c>
      <c r="B882">
        <f t="shared" ca="1" si="28"/>
        <v>0</v>
      </c>
      <c r="C882" s="25">
        <v>38848.610419999997</v>
      </c>
      <c r="D882" s="23">
        <v>-0.46299999999996544</v>
      </c>
    </row>
    <row r="883" spans="1:4" x14ac:dyDescent="0.25">
      <c r="A883" s="25">
        <f t="shared" ca="1" si="27"/>
        <v>38848.541678067129</v>
      </c>
      <c r="B883">
        <f t="shared" ca="1" si="28"/>
        <v>0</v>
      </c>
      <c r="C883" s="25">
        <v>38848.611109999998</v>
      </c>
      <c r="D883" s="23">
        <v>-0.46299999999996544</v>
      </c>
    </row>
    <row r="884" spans="1:4" x14ac:dyDescent="0.25">
      <c r="A884" s="25">
        <f t="shared" ca="1" si="27"/>
        <v>38848.541678067129</v>
      </c>
      <c r="B884">
        <f t="shared" ca="1" si="28"/>
        <v>0</v>
      </c>
      <c r="C884" s="25">
        <v>38848.611810000002</v>
      </c>
      <c r="D884" s="23">
        <v>-0.46299999999996544</v>
      </c>
    </row>
    <row r="885" spans="1:4" x14ac:dyDescent="0.25">
      <c r="A885" s="25">
        <f t="shared" ca="1" si="27"/>
        <v>38848.541678067129</v>
      </c>
      <c r="B885">
        <f t="shared" ca="1" si="28"/>
        <v>0</v>
      </c>
      <c r="C885" s="25">
        <v>38848.612500000003</v>
      </c>
      <c r="D885" s="23">
        <v>-0.45999999999997954</v>
      </c>
    </row>
    <row r="886" spans="1:4" x14ac:dyDescent="0.25">
      <c r="A886" s="25">
        <f t="shared" ca="1" si="27"/>
        <v>38848.541678067129</v>
      </c>
      <c r="B886">
        <f t="shared" ca="1" si="28"/>
        <v>0</v>
      </c>
      <c r="C886" s="25">
        <v>38848.613189999996</v>
      </c>
      <c r="D886" s="23">
        <v>-0.46100000000001273</v>
      </c>
    </row>
    <row r="887" spans="1:4" x14ac:dyDescent="0.25">
      <c r="A887" s="25">
        <f t="shared" ca="1" si="27"/>
        <v>38848.541678067129</v>
      </c>
      <c r="B887">
        <f t="shared" ca="1" si="28"/>
        <v>0</v>
      </c>
      <c r="C887" s="25">
        <v>38848.613890000001</v>
      </c>
      <c r="D887" s="23">
        <v>-0.46100000000001273</v>
      </c>
    </row>
    <row r="888" spans="1:4" x14ac:dyDescent="0.25">
      <c r="A888" s="25">
        <f t="shared" ca="1" si="27"/>
        <v>38848.541678067129</v>
      </c>
      <c r="B888">
        <f t="shared" ca="1" si="28"/>
        <v>0</v>
      </c>
      <c r="C888" s="25">
        <v>38848.614580000001</v>
      </c>
      <c r="D888" s="23">
        <v>-0.46100000000001273</v>
      </c>
    </row>
    <row r="889" spans="1:4" x14ac:dyDescent="0.25">
      <c r="A889" s="25">
        <f t="shared" ca="1" si="27"/>
        <v>38848.541678067129</v>
      </c>
      <c r="B889">
        <f t="shared" ca="1" si="28"/>
        <v>0</v>
      </c>
      <c r="C889" s="25">
        <v>38848.615279999998</v>
      </c>
      <c r="D889" s="23">
        <v>-0.45799999999996999</v>
      </c>
    </row>
    <row r="890" spans="1:4" x14ac:dyDescent="0.25">
      <c r="A890" s="25">
        <f t="shared" ca="1" si="27"/>
        <v>38848.541678067129</v>
      </c>
      <c r="B890">
        <f t="shared" ca="1" si="28"/>
        <v>0</v>
      </c>
      <c r="C890" s="25">
        <v>38848.615969999999</v>
      </c>
      <c r="D890" s="23">
        <v>-0.45799999999996999</v>
      </c>
    </row>
    <row r="891" spans="1:4" x14ac:dyDescent="0.25">
      <c r="A891" s="25">
        <f t="shared" ca="1" si="27"/>
        <v>38848.541678067129</v>
      </c>
      <c r="B891">
        <f t="shared" ca="1" si="28"/>
        <v>0</v>
      </c>
      <c r="C891" s="25">
        <v>38848.616670000003</v>
      </c>
      <c r="D891" s="23">
        <v>-0.45799999999996999</v>
      </c>
    </row>
    <row r="892" spans="1:4" x14ac:dyDescent="0.25">
      <c r="A892" s="25">
        <f t="shared" ca="1" si="27"/>
        <v>38848.541678067129</v>
      </c>
      <c r="B892">
        <f t="shared" ca="1" si="28"/>
        <v>0</v>
      </c>
      <c r="C892" s="25">
        <v>38848.617359999997</v>
      </c>
      <c r="D892" s="23">
        <v>-0.45799999999996999</v>
      </c>
    </row>
    <row r="893" spans="1:4" x14ac:dyDescent="0.25">
      <c r="A893" s="25">
        <f t="shared" ca="1" si="27"/>
        <v>38848.541678067129</v>
      </c>
      <c r="B893">
        <f t="shared" ca="1" si="28"/>
        <v>0</v>
      </c>
      <c r="C893" s="25">
        <v>38848.618060000001</v>
      </c>
      <c r="D893" s="23">
        <v>-0.45999999999997954</v>
      </c>
    </row>
    <row r="894" spans="1:4" x14ac:dyDescent="0.25">
      <c r="A894" s="25">
        <f t="shared" ca="1" si="27"/>
        <v>38848.541678067129</v>
      </c>
      <c r="B894">
        <f t="shared" ca="1" si="28"/>
        <v>0</v>
      </c>
      <c r="C894" s="25">
        <v>38848.618750000001</v>
      </c>
      <c r="D894" s="23">
        <v>-0.45799999999996999</v>
      </c>
    </row>
    <row r="895" spans="1:4" x14ac:dyDescent="0.25">
      <c r="A895" s="25">
        <f t="shared" ca="1" si="27"/>
        <v>38848.541678067129</v>
      </c>
      <c r="B895">
        <f t="shared" ca="1" si="28"/>
        <v>0</v>
      </c>
      <c r="C895" s="25">
        <v>38848.619440000002</v>
      </c>
      <c r="D895" s="23">
        <v>-0.45600000000001728</v>
      </c>
    </row>
    <row r="896" spans="1:4" x14ac:dyDescent="0.25">
      <c r="A896" s="25">
        <f t="shared" ca="1" si="27"/>
        <v>38848.541678067129</v>
      </c>
      <c r="B896">
        <f t="shared" ca="1" si="28"/>
        <v>0</v>
      </c>
      <c r="C896" s="25">
        <v>38848.620139999999</v>
      </c>
      <c r="D896" s="23">
        <v>-0.45799999999996999</v>
      </c>
    </row>
    <row r="897" spans="1:4" x14ac:dyDescent="0.25">
      <c r="A897" s="25">
        <f t="shared" ca="1" si="27"/>
        <v>38848.541678067129</v>
      </c>
      <c r="B897">
        <f t="shared" ca="1" si="28"/>
        <v>0</v>
      </c>
      <c r="C897" s="25">
        <v>38848.62083</v>
      </c>
      <c r="D897" s="23">
        <v>-0.45600000000001728</v>
      </c>
    </row>
    <row r="898" spans="1:4" x14ac:dyDescent="0.25">
      <c r="A898" s="25">
        <f t="shared" ca="1" si="27"/>
        <v>38848.541678067129</v>
      </c>
      <c r="B898">
        <f t="shared" ca="1" si="28"/>
        <v>0</v>
      </c>
      <c r="C898" s="25">
        <v>38848.621529999997</v>
      </c>
      <c r="D898" s="23">
        <v>-0.45600000000001728</v>
      </c>
    </row>
    <row r="899" spans="1:4" x14ac:dyDescent="0.25">
      <c r="A899" s="25">
        <f t="shared" ca="1" si="27"/>
        <v>38848.541678067129</v>
      </c>
      <c r="B899">
        <f t="shared" ca="1" si="28"/>
        <v>0</v>
      </c>
      <c r="C899" s="25">
        <v>38848.622219999997</v>
      </c>
      <c r="D899" s="23">
        <v>-0.45299999999997453</v>
      </c>
    </row>
    <row r="900" spans="1:4" x14ac:dyDescent="0.25">
      <c r="A900" s="25">
        <f t="shared" ca="1" si="27"/>
        <v>38848.541678067129</v>
      </c>
      <c r="B900">
        <f t="shared" ca="1" si="28"/>
        <v>0</v>
      </c>
      <c r="C900" s="25">
        <v>38848.622920000002</v>
      </c>
      <c r="D900" s="23">
        <v>-0.45400000000000773</v>
      </c>
    </row>
    <row r="901" spans="1:4" x14ac:dyDescent="0.25">
      <c r="A901" s="25">
        <f t="shared" ca="1" si="27"/>
        <v>38848.541678067129</v>
      </c>
      <c r="B901">
        <f t="shared" ca="1" si="28"/>
        <v>0</v>
      </c>
      <c r="C901" s="25">
        <v>38848.623610000002</v>
      </c>
      <c r="D901" s="23">
        <v>-0.45099999999996498</v>
      </c>
    </row>
    <row r="902" spans="1:4" x14ac:dyDescent="0.25">
      <c r="A902" s="25">
        <f t="shared" ref="A902:A965" ca="1" si="29">IF(LEN(OFFSET(A902,0,$B$2))&gt;0,OFFSET(A902,0,$B$2),IF(ISNUMBER(A901),A901,C902))</f>
        <v>38848.541678067129</v>
      </c>
      <c r="B902">
        <f t="shared" ref="B902:B965" ca="1" si="30">IF(LEN(OFFSET(B902,0,$B$2))&gt;0,OFFSET(B902,0,$B$2),IF(ISNUMBER(B901),B901,D902))</f>
        <v>0</v>
      </c>
      <c r="C902" s="25">
        <v>38848.624309999999</v>
      </c>
      <c r="D902" s="23">
        <v>-0.45099999999996498</v>
      </c>
    </row>
    <row r="903" spans="1:4" x14ac:dyDescent="0.25">
      <c r="A903" s="25">
        <f t="shared" ca="1" si="29"/>
        <v>38848.541678067129</v>
      </c>
      <c r="B903">
        <f t="shared" ca="1" si="30"/>
        <v>0</v>
      </c>
      <c r="C903" s="25">
        <v>38848.625</v>
      </c>
      <c r="D903" s="23">
        <v>-0.45400000000000773</v>
      </c>
    </row>
    <row r="904" spans="1:4" x14ac:dyDescent="0.25">
      <c r="A904" s="25">
        <f t="shared" ca="1" si="29"/>
        <v>38848.541678067129</v>
      </c>
      <c r="B904">
        <f t="shared" ca="1" si="30"/>
        <v>0</v>
      </c>
      <c r="C904" s="25">
        <v>38848.625690000001</v>
      </c>
      <c r="D904" s="23">
        <v>-0.45099999999996498</v>
      </c>
    </row>
    <row r="905" spans="1:4" x14ac:dyDescent="0.25">
      <c r="A905" s="25">
        <f t="shared" ca="1" si="29"/>
        <v>38848.541678067129</v>
      </c>
      <c r="B905">
        <f t="shared" ca="1" si="30"/>
        <v>0</v>
      </c>
      <c r="C905" s="25">
        <v>38848.626389999998</v>
      </c>
      <c r="D905" s="23">
        <v>-0.45600000000001728</v>
      </c>
    </row>
    <row r="906" spans="1:4" x14ac:dyDescent="0.25">
      <c r="A906" s="25">
        <f t="shared" ca="1" si="29"/>
        <v>38848.541678067129</v>
      </c>
      <c r="B906">
        <f t="shared" ca="1" si="30"/>
        <v>0</v>
      </c>
      <c r="C906" s="25">
        <v>38848.627079999998</v>
      </c>
      <c r="D906" s="23">
        <v>-0.44900000000001228</v>
      </c>
    </row>
    <row r="907" spans="1:4" x14ac:dyDescent="0.25">
      <c r="A907" s="25">
        <f t="shared" ca="1" si="29"/>
        <v>38848.541678067129</v>
      </c>
      <c r="B907">
        <f t="shared" ca="1" si="30"/>
        <v>0</v>
      </c>
      <c r="C907" s="25">
        <v>38848.627780000003</v>
      </c>
      <c r="D907" s="23">
        <v>-0.45099999999996498</v>
      </c>
    </row>
    <row r="908" spans="1:4" x14ac:dyDescent="0.25">
      <c r="A908" s="25">
        <f t="shared" ca="1" si="29"/>
        <v>38848.541678067129</v>
      </c>
      <c r="B908">
        <f t="shared" ca="1" si="30"/>
        <v>0</v>
      </c>
      <c r="C908" s="25">
        <v>38848.628470000003</v>
      </c>
      <c r="D908" s="23">
        <v>-0.44900000000001228</v>
      </c>
    </row>
    <row r="909" spans="1:4" x14ac:dyDescent="0.25">
      <c r="A909" s="25">
        <f t="shared" ca="1" si="29"/>
        <v>38848.541678067129</v>
      </c>
      <c r="B909">
        <f t="shared" ca="1" si="30"/>
        <v>0</v>
      </c>
      <c r="C909" s="25">
        <v>38848.62917</v>
      </c>
      <c r="D909" s="23">
        <v>-0.44900000000001228</v>
      </c>
    </row>
    <row r="910" spans="1:4" x14ac:dyDescent="0.25">
      <c r="A910" s="25">
        <f t="shared" ca="1" si="29"/>
        <v>38848.541678067129</v>
      </c>
      <c r="B910">
        <f t="shared" ca="1" si="30"/>
        <v>0</v>
      </c>
      <c r="C910" s="25">
        <v>38848.629860000001</v>
      </c>
      <c r="D910" s="23">
        <v>-0.44900000000001228</v>
      </c>
    </row>
    <row r="911" spans="1:4" x14ac:dyDescent="0.25">
      <c r="A911" s="25">
        <f t="shared" ca="1" si="29"/>
        <v>38848.541678067129</v>
      </c>
      <c r="B911">
        <f t="shared" ca="1" si="30"/>
        <v>0</v>
      </c>
      <c r="C911" s="25">
        <v>38848.630559999998</v>
      </c>
      <c r="D911" s="23">
        <v>-0.44700000000000273</v>
      </c>
    </row>
    <row r="912" spans="1:4" x14ac:dyDescent="0.25">
      <c r="A912" s="25">
        <f t="shared" ca="1" si="29"/>
        <v>38848.541678067129</v>
      </c>
      <c r="B912">
        <f t="shared" ca="1" si="30"/>
        <v>0</v>
      </c>
      <c r="C912" s="25">
        <v>38848.631249999999</v>
      </c>
      <c r="D912" s="23">
        <v>-0.44700000000000273</v>
      </c>
    </row>
    <row r="913" spans="1:4" x14ac:dyDescent="0.25">
      <c r="A913" s="25">
        <f t="shared" ca="1" si="29"/>
        <v>38848.541678067129</v>
      </c>
      <c r="B913">
        <f t="shared" ca="1" si="30"/>
        <v>0</v>
      </c>
      <c r="C913" s="25">
        <v>38848.631939999999</v>
      </c>
      <c r="D913" s="23">
        <v>-0.44700000000000273</v>
      </c>
    </row>
    <row r="914" spans="1:4" x14ac:dyDescent="0.25">
      <c r="A914" s="25">
        <f t="shared" ca="1" si="29"/>
        <v>38848.541678067129</v>
      </c>
      <c r="B914">
        <f t="shared" ca="1" si="30"/>
        <v>0</v>
      </c>
      <c r="C914" s="25">
        <v>38848.632640000003</v>
      </c>
      <c r="D914" s="23">
        <v>-0.44400000000001683</v>
      </c>
    </row>
    <row r="915" spans="1:4" x14ac:dyDescent="0.25">
      <c r="A915" s="25">
        <f t="shared" ca="1" si="29"/>
        <v>38848.541678067129</v>
      </c>
      <c r="B915">
        <f t="shared" ca="1" si="30"/>
        <v>0</v>
      </c>
      <c r="C915" s="25">
        <v>38848.633329999997</v>
      </c>
      <c r="D915" s="23">
        <v>-0.44900000000001228</v>
      </c>
    </row>
    <row r="916" spans="1:4" x14ac:dyDescent="0.25">
      <c r="A916" s="25">
        <f t="shared" ca="1" si="29"/>
        <v>38848.541678067129</v>
      </c>
      <c r="B916">
        <f t="shared" ca="1" si="30"/>
        <v>0</v>
      </c>
      <c r="C916" s="25">
        <v>38848.634030000001</v>
      </c>
      <c r="D916" s="23">
        <v>-0.44200000000000728</v>
      </c>
    </row>
    <row r="917" spans="1:4" x14ac:dyDescent="0.25">
      <c r="A917" s="25">
        <f t="shared" ca="1" si="29"/>
        <v>38848.541678067129</v>
      </c>
      <c r="B917">
        <f t="shared" ca="1" si="30"/>
        <v>0</v>
      </c>
      <c r="C917" s="25">
        <v>38848.634720000002</v>
      </c>
      <c r="D917" s="23">
        <v>-0.44200000000000728</v>
      </c>
    </row>
    <row r="918" spans="1:4" x14ac:dyDescent="0.25">
      <c r="A918" s="25">
        <f t="shared" ca="1" si="29"/>
        <v>38848.541678067129</v>
      </c>
      <c r="B918">
        <f t="shared" ca="1" si="30"/>
        <v>0</v>
      </c>
      <c r="C918" s="25">
        <v>38848.635419999999</v>
      </c>
      <c r="D918" s="23">
        <v>-0.44200000000000728</v>
      </c>
    </row>
    <row r="919" spans="1:4" x14ac:dyDescent="0.25">
      <c r="A919" s="25">
        <f t="shared" ca="1" si="29"/>
        <v>38848.541678067129</v>
      </c>
      <c r="B919">
        <f t="shared" ca="1" si="30"/>
        <v>0</v>
      </c>
      <c r="C919" s="25">
        <v>38848.636109999999</v>
      </c>
      <c r="D919" s="23">
        <v>-0.44200000000000728</v>
      </c>
    </row>
    <row r="920" spans="1:4" x14ac:dyDescent="0.25">
      <c r="A920" s="25">
        <f t="shared" ca="1" si="29"/>
        <v>38848.541678067129</v>
      </c>
      <c r="B920">
        <f t="shared" ca="1" si="30"/>
        <v>0</v>
      </c>
      <c r="C920" s="25">
        <v>38848.636810000004</v>
      </c>
      <c r="D920" s="23">
        <v>-0.44200000000000728</v>
      </c>
    </row>
    <row r="921" spans="1:4" x14ac:dyDescent="0.25">
      <c r="A921" s="25">
        <f t="shared" ca="1" si="29"/>
        <v>38848.541678067129</v>
      </c>
      <c r="B921">
        <f t="shared" ca="1" si="30"/>
        <v>0</v>
      </c>
      <c r="C921" s="25">
        <v>38848.637499999997</v>
      </c>
      <c r="D921" s="23">
        <v>-0.44200000000000728</v>
      </c>
    </row>
    <row r="922" spans="1:4" x14ac:dyDescent="0.25">
      <c r="A922" s="25">
        <f t="shared" ca="1" si="29"/>
        <v>38848.541678067129</v>
      </c>
      <c r="B922">
        <f t="shared" ca="1" si="30"/>
        <v>0</v>
      </c>
      <c r="C922" s="25">
        <v>38848.638189999998</v>
      </c>
      <c r="D922" s="23">
        <v>-0.43999999999999773</v>
      </c>
    </row>
    <row r="923" spans="1:4" x14ac:dyDescent="0.25">
      <c r="A923" s="25">
        <f t="shared" ca="1" si="29"/>
        <v>38848.541678067129</v>
      </c>
      <c r="B923">
        <f t="shared" ca="1" si="30"/>
        <v>0</v>
      </c>
      <c r="C923" s="25">
        <v>38848.638890000002</v>
      </c>
      <c r="D923" s="23">
        <v>-0.43700000000001182</v>
      </c>
    </row>
    <row r="924" spans="1:4" x14ac:dyDescent="0.25">
      <c r="A924" s="25">
        <f t="shared" ca="1" si="29"/>
        <v>38848.541678067129</v>
      </c>
      <c r="B924">
        <f t="shared" ca="1" si="30"/>
        <v>0</v>
      </c>
      <c r="C924" s="25">
        <v>38848.639580000003</v>
      </c>
      <c r="D924" s="23">
        <v>-0.43700000000001182</v>
      </c>
    </row>
    <row r="925" spans="1:4" x14ac:dyDescent="0.25">
      <c r="A925" s="25">
        <f t="shared" ca="1" si="29"/>
        <v>38848.541678067129</v>
      </c>
      <c r="B925">
        <f t="shared" ca="1" si="30"/>
        <v>0</v>
      </c>
      <c r="C925" s="25">
        <v>38848.64028</v>
      </c>
      <c r="D925" s="23">
        <v>-0.43700000000001182</v>
      </c>
    </row>
    <row r="926" spans="1:4" x14ac:dyDescent="0.25">
      <c r="A926" s="25">
        <f t="shared" ca="1" si="29"/>
        <v>38848.541678067129</v>
      </c>
      <c r="B926">
        <f t="shared" ca="1" si="30"/>
        <v>0</v>
      </c>
      <c r="C926" s="25">
        <v>38848.64097</v>
      </c>
      <c r="D926" s="23">
        <v>-0.43500000000000227</v>
      </c>
    </row>
    <row r="927" spans="1:4" x14ac:dyDescent="0.25">
      <c r="A927" s="25">
        <f t="shared" ca="1" si="29"/>
        <v>38848.541678067129</v>
      </c>
      <c r="B927">
        <f t="shared" ca="1" si="30"/>
        <v>0</v>
      </c>
      <c r="C927" s="25">
        <v>38848.641669999997</v>
      </c>
      <c r="D927" s="23">
        <v>-0.43500000000000227</v>
      </c>
    </row>
    <row r="928" spans="1:4" x14ac:dyDescent="0.25">
      <c r="A928" s="25">
        <f t="shared" ca="1" si="29"/>
        <v>38848.541678067129</v>
      </c>
      <c r="B928">
        <f t="shared" ca="1" si="30"/>
        <v>0</v>
      </c>
      <c r="C928" s="25">
        <v>38848.642359999998</v>
      </c>
      <c r="D928" s="23">
        <v>-0.43299999999999272</v>
      </c>
    </row>
    <row r="929" spans="1:4" x14ac:dyDescent="0.25">
      <c r="A929" s="25">
        <f t="shared" ca="1" si="29"/>
        <v>38848.541678067129</v>
      </c>
      <c r="B929">
        <f t="shared" ca="1" si="30"/>
        <v>0</v>
      </c>
      <c r="C929" s="25">
        <v>38848.643060000002</v>
      </c>
      <c r="D929" s="23">
        <v>-0.43299999999999272</v>
      </c>
    </row>
    <row r="930" spans="1:4" x14ac:dyDescent="0.25">
      <c r="A930" s="25">
        <f t="shared" ca="1" si="29"/>
        <v>38848.541678067129</v>
      </c>
      <c r="B930">
        <f t="shared" ca="1" si="30"/>
        <v>0</v>
      </c>
      <c r="C930" s="25">
        <v>38848.643750000003</v>
      </c>
      <c r="D930" s="23">
        <v>-0.43299999999999272</v>
      </c>
    </row>
    <row r="931" spans="1:4" x14ac:dyDescent="0.25">
      <c r="A931" s="25">
        <f t="shared" ca="1" si="29"/>
        <v>38848.541678067129</v>
      </c>
      <c r="B931">
        <f t="shared" ca="1" si="30"/>
        <v>0</v>
      </c>
      <c r="C931" s="25">
        <v>38848.644439999996</v>
      </c>
      <c r="D931" s="23">
        <v>-0.43299999999999272</v>
      </c>
    </row>
    <row r="932" spans="1:4" x14ac:dyDescent="0.25">
      <c r="A932" s="25">
        <f t="shared" ca="1" si="29"/>
        <v>38848.541678067129</v>
      </c>
      <c r="B932">
        <f t="shared" ca="1" si="30"/>
        <v>0</v>
      </c>
      <c r="C932" s="25">
        <v>38848.645140000001</v>
      </c>
      <c r="D932" s="23">
        <v>-0.43299999999999272</v>
      </c>
    </row>
    <row r="933" spans="1:4" x14ac:dyDescent="0.25">
      <c r="A933" s="25">
        <f t="shared" ca="1" si="29"/>
        <v>38848.541678067129</v>
      </c>
      <c r="B933">
        <f t="shared" ca="1" si="30"/>
        <v>0</v>
      </c>
      <c r="C933" s="25">
        <v>38848.645830000001</v>
      </c>
      <c r="D933" s="23">
        <v>-0.42799999999999727</v>
      </c>
    </row>
    <row r="934" spans="1:4" x14ac:dyDescent="0.25">
      <c r="A934" s="25">
        <f t="shared" ca="1" si="29"/>
        <v>38848.541678067129</v>
      </c>
      <c r="B934">
        <f t="shared" ca="1" si="30"/>
        <v>0</v>
      </c>
      <c r="C934" s="25">
        <v>38848.646529999998</v>
      </c>
      <c r="D934" s="23">
        <v>-0.42799999999999727</v>
      </c>
    </row>
    <row r="935" spans="1:4" x14ac:dyDescent="0.25">
      <c r="A935" s="25">
        <f t="shared" ca="1" si="29"/>
        <v>38848.541678067129</v>
      </c>
      <c r="B935">
        <f t="shared" ca="1" si="30"/>
        <v>0</v>
      </c>
      <c r="C935" s="25">
        <v>38848.647219999999</v>
      </c>
      <c r="D935" s="23">
        <v>-0.42799999999999727</v>
      </c>
    </row>
    <row r="936" spans="1:4" x14ac:dyDescent="0.25">
      <c r="A936" s="25">
        <f t="shared" ca="1" si="29"/>
        <v>38848.541678067129</v>
      </c>
      <c r="B936">
        <f t="shared" ca="1" si="30"/>
        <v>0</v>
      </c>
      <c r="C936" s="25">
        <v>38848.647920000003</v>
      </c>
      <c r="D936" s="23">
        <v>-0.42799999999999727</v>
      </c>
    </row>
    <row r="937" spans="1:4" x14ac:dyDescent="0.25">
      <c r="A937" s="25">
        <f t="shared" ca="1" si="29"/>
        <v>38848.541678067129</v>
      </c>
      <c r="B937">
        <f t="shared" ca="1" si="30"/>
        <v>0</v>
      </c>
      <c r="C937" s="25">
        <v>38848.648609999997</v>
      </c>
      <c r="D937" s="23">
        <v>-0.42599999999998772</v>
      </c>
    </row>
    <row r="938" spans="1:4" x14ac:dyDescent="0.25">
      <c r="A938" s="25">
        <f t="shared" ca="1" si="29"/>
        <v>38848.541678067129</v>
      </c>
      <c r="B938">
        <f t="shared" ca="1" si="30"/>
        <v>0</v>
      </c>
      <c r="C938" s="25">
        <v>38848.649310000001</v>
      </c>
      <c r="D938" s="23">
        <v>-0.42799999999999727</v>
      </c>
    </row>
    <row r="939" spans="1:4" x14ac:dyDescent="0.25">
      <c r="A939" s="25">
        <f t="shared" ca="1" si="29"/>
        <v>38848.541678067129</v>
      </c>
      <c r="B939">
        <f t="shared" ca="1" si="30"/>
        <v>0</v>
      </c>
      <c r="C939" s="25">
        <v>38848.65</v>
      </c>
      <c r="D939" s="23">
        <v>-0.42599999999998772</v>
      </c>
    </row>
    <row r="940" spans="1:4" x14ac:dyDescent="0.25">
      <c r="A940" s="25">
        <f t="shared" ca="1" si="29"/>
        <v>38848.541678067129</v>
      </c>
      <c r="B940">
        <f t="shared" ca="1" si="30"/>
        <v>0</v>
      </c>
      <c r="C940" s="25">
        <v>38848.650690000002</v>
      </c>
      <c r="D940" s="23">
        <v>-0.42399999999997817</v>
      </c>
    </row>
    <row r="941" spans="1:4" x14ac:dyDescent="0.25">
      <c r="A941" s="25">
        <f t="shared" ca="1" si="29"/>
        <v>38848.541678067129</v>
      </c>
      <c r="B941">
        <f t="shared" ca="1" si="30"/>
        <v>0</v>
      </c>
      <c r="C941" s="25">
        <v>38848.651389999999</v>
      </c>
      <c r="D941" s="23">
        <v>-0.42799999999999727</v>
      </c>
    </row>
    <row r="942" spans="1:4" x14ac:dyDescent="0.25">
      <c r="A942" s="25">
        <f t="shared" ca="1" si="29"/>
        <v>38848.541678067129</v>
      </c>
      <c r="B942">
        <f t="shared" ca="1" si="30"/>
        <v>0</v>
      </c>
      <c r="C942" s="25">
        <v>38848.65208</v>
      </c>
      <c r="D942" s="23">
        <v>-0.42399999999997817</v>
      </c>
    </row>
    <row r="943" spans="1:4" x14ac:dyDescent="0.25">
      <c r="A943" s="25">
        <f t="shared" ca="1" si="29"/>
        <v>38848.541678067129</v>
      </c>
      <c r="B943">
        <f t="shared" ca="1" si="30"/>
        <v>0</v>
      </c>
      <c r="C943" s="25">
        <v>38848.652779999997</v>
      </c>
      <c r="D943" s="23">
        <v>-0.42099999999999227</v>
      </c>
    </row>
    <row r="944" spans="1:4" x14ac:dyDescent="0.25">
      <c r="A944" s="25">
        <f t="shared" ca="1" si="29"/>
        <v>38848.541678067129</v>
      </c>
      <c r="B944">
        <f t="shared" ca="1" si="30"/>
        <v>0</v>
      </c>
      <c r="C944" s="25">
        <v>38848.653469999997</v>
      </c>
      <c r="D944" s="23">
        <v>-0.41899999999998272</v>
      </c>
    </row>
    <row r="945" spans="1:4" x14ac:dyDescent="0.25">
      <c r="A945" s="25">
        <f t="shared" ca="1" si="29"/>
        <v>38848.541678067129</v>
      </c>
      <c r="B945">
        <f t="shared" ca="1" si="30"/>
        <v>0</v>
      </c>
      <c r="C945" s="25">
        <v>38848.654170000002</v>
      </c>
      <c r="D945" s="23">
        <v>-0.41899999999998272</v>
      </c>
    </row>
    <row r="946" spans="1:4" x14ac:dyDescent="0.25">
      <c r="A946" s="25">
        <f t="shared" ca="1" si="29"/>
        <v>38848.541678067129</v>
      </c>
      <c r="B946">
        <f t="shared" ca="1" si="30"/>
        <v>0</v>
      </c>
      <c r="C946" s="25">
        <v>38848.654860000002</v>
      </c>
      <c r="D946" s="23">
        <v>-0.41899999999998272</v>
      </c>
    </row>
    <row r="947" spans="1:4" x14ac:dyDescent="0.25">
      <c r="A947" s="25">
        <f t="shared" ca="1" si="29"/>
        <v>38848.541678067129</v>
      </c>
      <c r="B947">
        <f t="shared" ca="1" si="30"/>
        <v>0</v>
      </c>
      <c r="C947" s="25">
        <v>38848.655559999999</v>
      </c>
      <c r="D947" s="23">
        <v>-0.41699999999997317</v>
      </c>
    </row>
    <row r="948" spans="1:4" x14ac:dyDescent="0.25">
      <c r="A948" s="25">
        <f t="shared" ca="1" si="29"/>
        <v>38848.541678067129</v>
      </c>
      <c r="B948">
        <f t="shared" ca="1" si="30"/>
        <v>0</v>
      </c>
      <c r="C948" s="25">
        <v>38848.65625</v>
      </c>
      <c r="D948" s="23">
        <v>-0.41199999999997772</v>
      </c>
    </row>
    <row r="949" spans="1:4" x14ac:dyDescent="0.25">
      <c r="A949" s="25">
        <f t="shared" ca="1" si="29"/>
        <v>38848.541678067129</v>
      </c>
      <c r="B949">
        <f t="shared" ca="1" si="30"/>
        <v>0</v>
      </c>
      <c r="C949" s="25">
        <v>38848.656940000001</v>
      </c>
      <c r="D949" s="23">
        <v>-0.41399999999998727</v>
      </c>
    </row>
    <row r="950" spans="1:4" x14ac:dyDescent="0.25">
      <c r="A950" s="25">
        <f t="shared" ca="1" si="29"/>
        <v>38848.541678067129</v>
      </c>
      <c r="B950">
        <f t="shared" ca="1" si="30"/>
        <v>0</v>
      </c>
      <c r="C950" s="25">
        <v>38848.657639999998</v>
      </c>
      <c r="D950" s="23">
        <v>-0.41199999999997772</v>
      </c>
    </row>
    <row r="951" spans="1:4" x14ac:dyDescent="0.25">
      <c r="A951" s="25">
        <f t="shared" ca="1" si="29"/>
        <v>38848.541678067129</v>
      </c>
      <c r="B951">
        <f t="shared" ca="1" si="30"/>
        <v>0</v>
      </c>
      <c r="C951" s="25">
        <v>38848.658329999998</v>
      </c>
      <c r="D951" s="23">
        <v>-0.41199999999997772</v>
      </c>
    </row>
    <row r="952" spans="1:4" x14ac:dyDescent="0.25">
      <c r="A952" s="25">
        <f t="shared" ca="1" si="29"/>
        <v>38848.541678067129</v>
      </c>
      <c r="B952">
        <f t="shared" ca="1" si="30"/>
        <v>0</v>
      </c>
      <c r="C952" s="25">
        <v>38848.659030000003</v>
      </c>
      <c r="D952" s="23">
        <v>-0.41399999999998727</v>
      </c>
    </row>
    <row r="953" spans="1:4" x14ac:dyDescent="0.25">
      <c r="A953" s="25">
        <f t="shared" ca="1" si="29"/>
        <v>38848.541678067129</v>
      </c>
      <c r="B953">
        <f t="shared" ca="1" si="30"/>
        <v>0</v>
      </c>
      <c r="C953" s="25">
        <v>38848.659720000003</v>
      </c>
      <c r="D953" s="23">
        <v>-0.41199999999997772</v>
      </c>
    </row>
    <row r="954" spans="1:4" x14ac:dyDescent="0.25">
      <c r="A954" s="25">
        <f t="shared" ca="1" si="29"/>
        <v>38848.541678067129</v>
      </c>
      <c r="B954">
        <f t="shared" ca="1" si="30"/>
        <v>0</v>
      </c>
      <c r="C954" s="25">
        <v>38848.66042</v>
      </c>
      <c r="D954" s="23">
        <v>-0.40999999999996817</v>
      </c>
    </row>
    <row r="955" spans="1:4" x14ac:dyDescent="0.25">
      <c r="A955" s="25">
        <f t="shared" ca="1" si="29"/>
        <v>38848.541678067129</v>
      </c>
      <c r="B955">
        <f t="shared" ca="1" si="30"/>
        <v>0</v>
      </c>
      <c r="C955" s="25">
        <v>38848.661110000001</v>
      </c>
      <c r="D955" s="23">
        <v>-0.40800000000001546</v>
      </c>
    </row>
    <row r="956" spans="1:4" x14ac:dyDescent="0.25">
      <c r="A956" s="25">
        <f t="shared" ca="1" si="29"/>
        <v>38848.541678067129</v>
      </c>
      <c r="B956">
        <f t="shared" ca="1" si="30"/>
        <v>0</v>
      </c>
      <c r="C956" s="25">
        <v>38848.661809999998</v>
      </c>
      <c r="D956" s="23">
        <v>-0.40499999999997272</v>
      </c>
    </row>
    <row r="957" spans="1:4" x14ac:dyDescent="0.25">
      <c r="A957" s="25">
        <f t="shared" ca="1" si="29"/>
        <v>38848.541678067129</v>
      </c>
      <c r="B957">
        <f t="shared" ca="1" si="30"/>
        <v>0</v>
      </c>
      <c r="C957" s="25">
        <v>38848.662499999999</v>
      </c>
      <c r="D957" s="23">
        <v>-0.40999999999996817</v>
      </c>
    </row>
    <row r="958" spans="1:4" x14ac:dyDescent="0.25">
      <c r="A958" s="25">
        <f t="shared" ca="1" si="29"/>
        <v>38848.541678067129</v>
      </c>
      <c r="B958">
        <f t="shared" ca="1" si="30"/>
        <v>0</v>
      </c>
      <c r="C958" s="25">
        <v>38848.663189999999</v>
      </c>
      <c r="D958" s="23">
        <v>-0.40800000000001546</v>
      </c>
    </row>
    <row r="959" spans="1:4" x14ac:dyDescent="0.25">
      <c r="A959" s="25">
        <f t="shared" ca="1" si="29"/>
        <v>38848.541678067129</v>
      </c>
      <c r="B959">
        <f t="shared" ca="1" si="30"/>
        <v>0</v>
      </c>
      <c r="C959" s="25">
        <v>38848.663890000003</v>
      </c>
      <c r="D959" s="23">
        <v>-0.40499999999997272</v>
      </c>
    </row>
    <row r="960" spans="1:4" x14ac:dyDescent="0.25">
      <c r="A960" s="25">
        <f t="shared" ca="1" si="29"/>
        <v>38848.541678067129</v>
      </c>
      <c r="B960">
        <f t="shared" ca="1" si="30"/>
        <v>0</v>
      </c>
      <c r="C960" s="25">
        <v>38848.664579999997</v>
      </c>
      <c r="D960" s="23">
        <v>-0.40800000000001546</v>
      </c>
    </row>
    <row r="961" spans="1:4" x14ac:dyDescent="0.25">
      <c r="A961" s="25">
        <f t="shared" ca="1" si="29"/>
        <v>38848.541678067129</v>
      </c>
      <c r="B961">
        <f t="shared" ca="1" si="30"/>
        <v>0</v>
      </c>
      <c r="C961" s="25">
        <v>38848.665280000001</v>
      </c>
      <c r="D961" s="23">
        <v>-0.40100000000001046</v>
      </c>
    </row>
    <row r="962" spans="1:4" x14ac:dyDescent="0.25">
      <c r="A962" s="25">
        <f t="shared" ca="1" si="29"/>
        <v>38848.541678067129</v>
      </c>
      <c r="B962">
        <f t="shared" ca="1" si="30"/>
        <v>0</v>
      </c>
      <c r="C962" s="25">
        <v>38848.665970000002</v>
      </c>
      <c r="D962" s="23">
        <v>-0.40100000000001046</v>
      </c>
    </row>
    <row r="963" spans="1:4" x14ac:dyDescent="0.25">
      <c r="A963" s="25">
        <f t="shared" ca="1" si="29"/>
        <v>38848.541678067129</v>
      </c>
      <c r="B963">
        <f t="shared" ca="1" si="30"/>
        <v>0</v>
      </c>
      <c r="C963" s="25">
        <v>38848.666669999999</v>
      </c>
      <c r="D963" s="23">
        <v>-0.40100000000001046</v>
      </c>
    </row>
    <row r="964" spans="1:4" x14ac:dyDescent="0.25">
      <c r="A964" s="25">
        <f t="shared" ca="1" si="29"/>
        <v>38848.541678067129</v>
      </c>
      <c r="B964">
        <f t="shared" ca="1" si="30"/>
        <v>0</v>
      </c>
      <c r="C964" s="25">
        <v>38848.667359999999</v>
      </c>
      <c r="D964" s="23">
        <v>-0.39600000000001501</v>
      </c>
    </row>
    <row r="965" spans="1:4" x14ac:dyDescent="0.25">
      <c r="A965" s="25">
        <f t="shared" ca="1" si="29"/>
        <v>38848.541678067129</v>
      </c>
      <c r="B965">
        <f t="shared" ca="1" si="30"/>
        <v>0</v>
      </c>
      <c r="C965" s="25">
        <v>38848.668060000004</v>
      </c>
      <c r="D965" s="23">
        <v>-0.39600000000001501</v>
      </c>
    </row>
    <row r="966" spans="1:4" x14ac:dyDescent="0.25">
      <c r="A966" s="25">
        <f t="shared" ref="A966:A1029" ca="1" si="31">IF(LEN(OFFSET(A966,0,$B$2))&gt;0,OFFSET(A966,0,$B$2),IF(ISNUMBER(A965),A965,C966))</f>
        <v>38848.541678067129</v>
      </c>
      <c r="B966">
        <f t="shared" ref="B966:B1029" ca="1" si="32">IF(LEN(OFFSET(B966,0,$B$2))&gt;0,OFFSET(B966,0,$B$2),IF(ISNUMBER(B965),B965,D966))</f>
        <v>0</v>
      </c>
      <c r="C966" s="25">
        <v>38848.668749999997</v>
      </c>
      <c r="D966" s="23">
        <v>-0.39600000000001501</v>
      </c>
    </row>
    <row r="967" spans="1:4" x14ac:dyDescent="0.25">
      <c r="A967" s="25">
        <f t="shared" ca="1" si="31"/>
        <v>38848.541678067129</v>
      </c>
      <c r="B967">
        <f t="shared" ca="1" si="32"/>
        <v>0</v>
      </c>
      <c r="C967" s="25">
        <v>38848.669439999998</v>
      </c>
      <c r="D967" s="23">
        <v>-0.39600000000001501</v>
      </c>
    </row>
    <row r="968" spans="1:4" x14ac:dyDescent="0.25">
      <c r="A968" s="25">
        <f t="shared" ca="1" si="31"/>
        <v>38848.541678067129</v>
      </c>
      <c r="B968">
        <f t="shared" ca="1" si="32"/>
        <v>0</v>
      </c>
      <c r="C968" s="25">
        <v>38848.670140000002</v>
      </c>
      <c r="D968" s="23">
        <v>-0.39099999999996271</v>
      </c>
    </row>
    <row r="969" spans="1:4" x14ac:dyDescent="0.25">
      <c r="A969" s="25">
        <f t="shared" ca="1" si="31"/>
        <v>38848.541678067129</v>
      </c>
      <c r="B969">
        <f t="shared" ca="1" si="32"/>
        <v>0</v>
      </c>
      <c r="C969" s="25">
        <v>38848.670830000003</v>
      </c>
      <c r="D969" s="23">
        <v>-0.39099999999996271</v>
      </c>
    </row>
    <row r="970" spans="1:4" x14ac:dyDescent="0.25">
      <c r="A970" s="25">
        <f t="shared" ca="1" si="31"/>
        <v>38848.541678067129</v>
      </c>
      <c r="B970">
        <f t="shared" ca="1" si="32"/>
        <v>0</v>
      </c>
      <c r="C970" s="25">
        <v>38848.67153</v>
      </c>
      <c r="D970" s="23">
        <v>-0.39099999999996271</v>
      </c>
    </row>
    <row r="971" spans="1:4" x14ac:dyDescent="0.25">
      <c r="A971" s="25">
        <f t="shared" ca="1" si="31"/>
        <v>38848.541678067129</v>
      </c>
      <c r="B971">
        <f t="shared" ca="1" si="32"/>
        <v>0</v>
      </c>
      <c r="C971" s="25">
        <v>38848.67222</v>
      </c>
      <c r="D971" s="23">
        <v>-0.38900000000001</v>
      </c>
    </row>
    <row r="972" spans="1:4" x14ac:dyDescent="0.25">
      <c r="A972" s="25">
        <f t="shared" ca="1" si="31"/>
        <v>38848.541678067129</v>
      </c>
      <c r="B972">
        <f t="shared" ca="1" si="32"/>
        <v>0</v>
      </c>
      <c r="C972" s="25">
        <v>38848.672919999997</v>
      </c>
      <c r="D972" s="23">
        <v>-0.38700000000000045</v>
      </c>
    </row>
    <row r="973" spans="1:4" x14ac:dyDescent="0.25">
      <c r="A973" s="25">
        <f t="shared" ca="1" si="31"/>
        <v>38848.541678067129</v>
      </c>
      <c r="B973">
        <f t="shared" ca="1" si="32"/>
        <v>0</v>
      </c>
      <c r="C973" s="25">
        <v>38848.673609999998</v>
      </c>
      <c r="D973" s="23">
        <v>-0.38700000000000045</v>
      </c>
    </row>
    <row r="974" spans="1:4" x14ac:dyDescent="0.25">
      <c r="A974" s="25">
        <f t="shared" ca="1" si="31"/>
        <v>38848.541678067129</v>
      </c>
      <c r="B974">
        <f t="shared" ca="1" si="32"/>
        <v>0</v>
      </c>
      <c r="C974" s="25">
        <v>38848.674310000002</v>
      </c>
      <c r="D974" s="23">
        <v>-0.38400000000001455</v>
      </c>
    </row>
    <row r="975" spans="1:4" x14ac:dyDescent="0.25">
      <c r="A975" s="25">
        <f t="shared" ca="1" si="31"/>
        <v>38848.541678067129</v>
      </c>
      <c r="B975">
        <f t="shared" ca="1" si="32"/>
        <v>0</v>
      </c>
      <c r="C975" s="25">
        <v>38848.675000000003</v>
      </c>
      <c r="D975" s="23">
        <v>-0.382000000000005</v>
      </c>
    </row>
    <row r="976" spans="1:4" x14ac:dyDescent="0.25">
      <c r="A976" s="25">
        <f t="shared" ca="1" si="31"/>
        <v>38848.541678067129</v>
      </c>
      <c r="B976">
        <f t="shared" ca="1" si="32"/>
        <v>0</v>
      </c>
      <c r="C976" s="25">
        <v>38848.675689999996</v>
      </c>
      <c r="D976" s="23">
        <v>-0.382000000000005</v>
      </c>
    </row>
    <row r="977" spans="1:4" x14ac:dyDescent="0.25">
      <c r="A977" s="25">
        <f t="shared" ca="1" si="31"/>
        <v>38848.541678067129</v>
      </c>
      <c r="B977">
        <f t="shared" ca="1" si="32"/>
        <v>0</v>
      </c>
      <c r="C977" s="25">
        <v>38848.676390000001</v>
      </c>
      <c r="D977" s="23">
        <v>-0.382000000000005</v>
      </c>
    </row>
    <row r="978" spans="1:4" x14ac:dyDescent="0.25">
      <c r="A978" s="25">
        <f t="shared" ca="1" si="31"/>
        <v>38848.541678067129</v>
      </c>
      <c r="B978">
        <f t="shared" ca="1" si="32"/>
        <v>0</v>
      </c>
      <c r="C978" s="25">
        <v>38848.677080000001</v>
      </c>
      <c r="D978" s="23">
        <v>-0.37999999999999545</v>
      </c>
    </row>
    <row r="979" spans="1:4" x14ac:dyDescent="0.25">
      <c r="A979" s="25">
        <f t="shared" ca="1" si="31"/>
        <v>38848.541678067129</v>
      </c>
      <c r="B979">
        <f t="shared" ca="1" si="32"/>
        <v>0</v>
      </c>
      <c r="C979" s="25">
        <v>38848.677779999998</v>
      </c>
      <c r="D979" s="23">
        <v>-0.3779999999999859</v>
      </c>
    </row>
    <row r="980" spans="1:4" x14ac:dyDescent="0.25">
      <c r="A980" s="25">
        <f t="shared" ca="1" si="31"/>
        <v>38848.541678067129</v>
      </c>
      <c r="B980">
        <f t="shared" ca="1" si="32"/>
        <v>0</v>
      </c>
      <c r="C980" s="25">
        <v>38848.678469999999</v>
      </c>
      <c r="D980" s="23">
        <v>-0.3779999999999859</v>
      </c>
    </row>
    <row r="981" spans="1:4" x14ac:dyDescent="0.25">
      <c r="A981" s="25">
        <f t="shared" ca="1" si="31"/>
        <v>38848.541678067129</v>
      </c>
      <c r="B981">
        <f t="shared" ca="1" si="32"/>
        <v>0</v>
      </c>
      <c r="C981" s="25">
        <v>38848.679170000003</v>
      </c>
      <c r="D981" s="23">
        <v>-0.375</v>
      </c>
    </row>
    <row r="982" spans="1:4" x14ac:dyDescent="0.25">
      <c r="A982" s="25">
        <f t="shared" ca="1" si="31"/>
        <v>38848.541678067129</v>
      </c>
      <c r="B982">
        <f t="shared" ca="1" si="32"/>
        <v>0</v>
      </c>
      <c r="C982" s="25">
        <v>38848.679859999997</v>
      </c>
      <c r="D982" s="23">
        <v>-0.375</v>
      </c>
    </row>
    <row r="983" spans="1:4" x14ac:dyDescent="0.25">
      <c r="A983" s="25">
        <f t="shared" ca="1" si="31"/>
        <v>38848.541678067129</v>
      </c>
      <c r="B983">
        <f t="shared" ca="1" si="32"/>
        <v>0</v>
      </c>
      <c r="C983" s="25">
        <v>38848.680560000001</v>
      </c>
      <c r="D983" s="23">
        <v>-0.3709999999999809</v>
      </c>
    </row>
    <row r="984" spans="1:4" x14ac:dyDescent="0.25">
      <c r="A984" s="25">
        <f t="shared" ca="1" si="31"/>
        <v>38848.541678067129</v>
      </c>
      <c r="B984">
        <f t="shared" ca="1" si="32"/>
        <v>0</v>
      </c>
      <c r="C984" s="25">
        <v>38848.681250000001</v>
      </c>
      <c r="D984" s="23">
        <v>-0.3709999999999809</v>
      </c>
    </row>
    <row r="985" spans="1:4" x14ac:dyDescent="0.25">
      <c r="A985" s="25">
        <f t="shared" ca="1" si="31"/>
        <v>38848.541678067129</v>
      </c>
      <c r="B985">
        <f t="shared" ca="1" si="32"/>
        <v>0</v>
      </c>
      <c r="C985" s="25">
        <v>38848.681940000002</v>
      </c>
      <c r="D985" s="23">
        <v>-0.367999999999995</v>
      </c>
    </row>
    <row r="986" spans="1:4" x14ac:dyDescent="0.25">
      <c r="A986" s="25">
        <f t="shared" ca="1" si="31"/>
        <v>38848.541678067129</v>
      </c>
      <c r="B986">
        <f t="shared" ca="1" si="32"/>
        <v>0</v>
      </c>
      <c r="C986" s="25">
        <v>38848.682639999999</v>
      </c>
      <c r="D986" s="23">
        <v>-0.36599999999998545</v>
      </c>
    </row>
    <row r="987" spans="1:4" x14ac:dyDescent="0.25">
      <c r="A987" s="25">
        <f t="shared" ca="1" si="31"/>
        <v>38848.541678067129</v>
      </c>
      <c r="B987">
        <f t="shared" ca="1" si="32"/>
        <v>0</v>
      </c>
      <c r="C987" s="25">
        <v>38848.68333</v>
      </c>
      <c r="D987" s="23">
        <v>-0.36599999999998545</v>
      </c>
    </row>
    <row r="988" spans="1:4" x14ac:dyDescent="0.25">
      <c r="A988" s="25">
        <f t="shared" ca="1" si="31"/>
        <v>38848.541678067129</v>
      </c>
      <c r="B988">
        <f t="shared" ca="1" si="32"/>
        <v>0</v>
      </c>
      <c r="C988" s="25">
        <v>38848.684029999997</v>
      </c>
      <c r="D988" s="23">
        <v>-0.3639999999999759</v>
      </c>
    </row>
    <row r="989" spans="1:4" x14ac:dyDescent="0.25">
      <c r="A989" s="25">
        <f t="shared" ca="1" si="31"/>
        <v>38848.541678067129</v>
      </c>
      <c r="B989">
        <f t="shared" ca="1" si="32"/>
        <v>0</v>
      </c>
      <c r="C989" s="25">
        <v>38848.684719999997</v>
      </c>
      <c r="D989" s="23">
        <v>-0.36099999999999</v>
      </c>
    </row>
    <row r="990" spans="1:4" x14ac:dyDescent="0.25">
      <c r="A990" s="25">
        <f t="shared" ca="1" si="31"/>
        <v>38848.541678067129</v>
      </c>
      <c r="B990">
        <f t="shared" ca="1" si="32"/>
        <v>0</v>
      </c>
      <c r="C990" s="25">
        <v>38848.685420000002</v>
      </c>
      <c r="D990" s="23">
        <v>-0.36099999999999</v>
      </c>
    </row>
    <row r="991" spans="1:4" x14ac:dyDescent="0.25">
      <c r="A991" s="25">
        <f t="shared" ca="1" si="31"/>
        <v>38848.541678067129</v>
      </c>
      <c r="B991">
        <f t="shared" ca="1" si="32"/>
        <v>0</v>
      </c>
      <c r="C991" s="25">
        <v>38848.686110000002</v>
      </c>
      <c r="D991" s="23">
        <v>-0.36199999999996635</v>
      </c>
    </row>
    <row r="992" spans="1:4" x14ac:dyDescent="0.25">
      <c r="A992" s="25">
        <f t="shared" ca="1" si="31"/>
        <v>38848.541678067129</v>
      </c>
      <c r="B992">
        <f t="shared" ca="1" si="32"/>
        <v>0</v>
      </c>
      <c r="C992" s="25">
        <v>38848.686809999999</v>
      </c>
      <c r="D992" s="23">
        <v>-0.35899999999998045</v>
      </c>
    </row>
    <row r="993" spans="1:4" x14ac:dyDescent="0.25">
      <c r="A993" s="25">
        <f t="shared" ca="1" si="31"/>
        <v>38848.541678067129</v>
      </c>
      <c r="B993">
        <f t="shared" ca="1" si="32"/>
        <v>0</v>
      </c>
      <c r="C993" s="25">
        <v>38848.6875</v>
      </c>
      <c r="D993" s="23">
        <v>-0.3569999999999709</v>
      </c>
    </row>
    <row r="994" spans="1:4" x14ac:dyDescent="0.25">
      <c r="A994" s="25">
        <f t="shared" ca="1" si="31"/>
        <v>38848.541678067129</v>
      </c>
      <c r="B994">
        <f t="shared" ca="1" si="32"/>
        <v>0</v>
      </c>
      <c r="C994" s="25">
        <v>38848.688190000001</v>
      </c>
      <c r="D994" s="23">
        <v>-0.35499999999996135</v>
      </c>
    </row>
    <row r="995" spans="1:4" x14ac:dyDescent="0.25">
      <c r="A995" s="25">
        <f t="shared" ca="1" si="31"/>
        <v>38848.541678067129</v>
      </c>
      <c r="B995">
        <f t="shared" ca="1" si="32"/>
        <v>0</v>
      </c>
      <c r="C995" s="25">
        <v>38848.688889999998</v>
      </c>
      <c r="D995" s="23">
        <v>-0.35199999999997544</v>
      </c>
    </row>
    <row r="996" spans="1:4" x14ac:dyDescent="0.25">
      <c r="A996" s="25">
        <f t="shared" ca="1" si="31"/>
        <v>38848.541678067129</v>
      </c>
      <c r="B996">
        <f t="shared" ca="1" si="32"/>
        <v>0</v>
      </c>
      <c r="C996" s="25">
        <v>38848.689579999998</v>
      </c>
      <c r="D996" s="23">
        <v>-0.35499999999996135</v>
      </c>
    </row>
    <row r="997" spans="1:4" x14ac:dyDescent="0.25">
      <c r="A997" s="25">
        <f t="shared" ca="1" si="31"/>
        <v>38848.541678067129</v>
      </c>
      <c r="B997">
        <f t="shared" ca="1" si="32"/>
        <v>0</v>
      </c>
      <c r="C997" s="25">
        <v>38848.690280000003</v>
      </c>
      <c r="D997" s="23">
        <v>-0.34800000000001319</v>
      </c>
    </row>
    <row r="998" spans="1:4" x14ac:dyDescent="0.25">
      <c r="A998" s="25">
        <f t="shared" ca="1" si="31"/>
        <v>38848.541678067129</v>
      </c>
      <c r="B998">
        <f t="shared" ca="1" si="32"/>
        <v>0</v>
      </c>
      <c r="C998" s="25">
        <v>38848.690970000003</v>
      </c>
      <c r="D998" s="23">
        <v>-0.35199999999997544</v>
      </c>
    </row>
    <row r="999" spans="1:4" x14ac:dyDescent="0.25">
      <c r="A999" s="25">
        <f t="shared" ca="1" si="31"/>
        <v>38848.541678067129</v>
      </c>
      <c r="B999">
        <f t="shared" ca="1" si="32"/>
        <v>0</v>
      </c>
      <c r="C999" s="25">
        <v>38848.69167</v>
      </c>
      <c r="D999" s="23">
        <v>-0.34999999999996589</v>
      </c>
    </row>
    <row r="1000" spans="1:4" x14ac:dyDescent="0.25">
      <c r="A1000" s="25">
        <f t="shared" ca="1" si="31"/>
        <v>38848.541678067129</v>
      </c>
      <c r="B1000">
        <f t="shared" ca="1" si="32"/>
        <v>0</v>
      </c>
      <c r="C1000" s="25">
        <v>38848.692360000001</v>
      </c>
      <c r="D1000" s="23">
        <v>-0.34499999999997044</v>
      </c>
    </row>
    <row r="1001" spans="1:4" x14ac:dyDescent="0.25">
      <c r="A1001" s="25">
        <f t="shared" ca="1" si="31"/>
        <v>38848.541678067129</v>
      </c>
      <c r="B1001">
        <f t="shared" ca="1" si="32"/>
        <v>0</v>
      </c>
      <c r="C1001" s="25">
        <v>38848.693059999998</v>
      </c>
      <c r="D1001" s="23">
        <v>-0.34299999999996089</v>
      </c>
    </row>
    <row r="1002" spans="1:4" x14ac:dyDescent="0.25">
      <c r="A1002" s="25">
        <f t="shared" ca="1" si="31"/>
        <v>38848.541678067129</v>
      </c>
      <c r="B1002">
        <f t="shared" ca="1" si="32"/>
        <v>0</v>
      </c>
      <c r="C1002" s="25">
        <v>38848.693749999999</v>
      </c>
      <c r="D1002" s="23">
        <v>-0.34299999999996089</v>
      </c>
    </row>
    <row r="1003" spans="1:4" x14ac:dyDescent="0.25">
      <c r="A1003" s="25">
        <f t="shared" ca="1" si="31"/>
        <v>38848.541678067129</v>
      </c>
      <c r="B1003">
        <f t="shared" ca="1" si="32"/>
        <v>0</v>
      </c>
      <c r="C1003" s="25">
        <v>38848.694439999999</v>
      </c>
      <c r="D1003" s="23">
        <v>-0.34100000000000819</v>
      </c>
    </row>
    <row r="1004" spans="1:4" x14ac:dyDescent="0.25">
      <c r="A1004" s="25">
        <f t="shared" ca="1" si="31"/>
        <v>38848.541678067129</v>
      </c>
      <c r="B1004">
        <f t="shared" ca="1" si="32"/>
        <v>0</v>
      </c>
      <c r="C1004" s="25">
        <v>38848.695140000003</v>
      </c>
      <c r="D1004" s="23">
        <v>-0.33799999999996544</v>
      </c>
    </row>
    <row r="1005" spans="1:4" x14ac:dyDescent="0.25">
      <c r="A1005" s="25">
        <f t="shared" ca="1" si="31"/>
        <v>38848.541678067129</v>
      </c>
      <c r="B1005">
        <f t="shared" ca="1" si="32"/>
        <v>0</v>
      </c>
      <c r="C1005" s="25">
        <v>38848.695829999997</v>
      </c>
      <c r="D1005" s="23">
        <v>-0.33799999999996544</v>
      </c>
    </row>
    <row r="1006" spans="1:4" x14ac:dyDescent="0.25">
      <c r="A1006" s="25">
        <f t="shared" ca="1" si="31"/>
        <v>38848.541678067129</v>
      </c>
      <c r="B1006">
        <f t="shared" ca="1" si="32"/>
        <v>0</v>
      </c>
      <c r="C1006" s="25">
        <v>38848.696530000001</v>
      </c>
      <c r="D1006" s="23">
        <v>-0.33199999999999363</v>
      </c>
    </row>
    <row r="1007" spans="1:4" x14ac:dyDescent="0.25">
      <c r="A1007" s="25">
        <f t="shared" ca="1" si="31"/>
        <v>38848.541678067129</v>
      </c>
      <c r="B1007">
        <f t="shared" ca="1" si="32"/>
        <v>0</v>
      </c>
      <c r="C1007" s="25">
        <v>38848.697220000002</v>
      </c>
      <c r="D1007" s="23">
        <v>-0.33400000000000318</v>
      </c>
    </row>
    <row r="1008" spans="1:4" x14ac:dyDescent="0.25">
      <c r="A1008" s="25">
        <f t="shared" ca="1" si="31"/>
        <v>38848.541678067129</v>
      </c>
      <c r="B1008">
        <f t="shared" ca="1" si="32"/>
        <v>0</v>
      </c>
      <c r="C1008" s="25">
        <v>38848.697919999999</v>
      </c>
      <c r="D1008" s="23">
        <v>-0.33400000000000318</v>
      </c>
    </row>
    <row r="1009" spans="1:4" x14ac:dyDescent="0.25">
      <c r="A1009" s="25">
        <f t="shared" ca="1" si="31"/>
        <v>38848.541678067129</v>
      </c>
      <c r="B1009">
        <f t="shared" ca="1" si="32"/>
        <v>0</v>
      </c>
      <c r="C1009" s="25">
        <v>38848.698609999999</v>
      </c>
      <c r="D1009" s="23">
        <v>-0.32900000000000773</v>
      </c>
    </row>
    <row r="1010" spans="1:4" x14ac:dyDescent="0.25">
      <c r="A1010" s="25">
        <f t="shared" ca="1" si="31"/>
        <v>38848.541678067129</v>
      </c>
      <c r="B1010">
        <f t="shared" ca="1" si="32"/>
        <v>0</v>
      </c>
      <c r="C1010" s="25">
        <v>38848.699310000004</v>
      </c>
      <c r="D1010" s="23">
        <v>-0.32699999999999818</v>
      </c>
    </row>
    <row r="1011" spans="1:4" x14ac:dyDescent="0.25">
      <c r="A1011" s="25">
        <f t="shared" ca="1" si="31"/>
        <v>38848.541678067129</v>
      </c>
      <c r="B1011">
        <f t="shared" ca="1" si="32"/>
        <v>0</v>
      </c>
      <c r="C1011" s="25">
        <v>38848.699999999997</v>
      </c>
      <c r="D1011" s="23">
        <v>-0.32900000000000773</v>
      </c>
    </row>
    <row r="1012" spans="1:4" x14ac:dyDescent="0.25">
      <c r="A1012" s="25">
        <f t="shared" ca="1" si="31"/>
        <v>38848.541678067129</v>
      </c>
      <c r="B1012">
        <f t="shared" ca="1" si="32"/>
        <v>0</v>
      </c>
      <c r="C1012" s="25">
        <v>38848.700689999998</v>
      </c>
      <c r="D1012" s="23">
        <v>-0.32499999999998863</v>
      </c>
    </row>
    <row r="1013" spans="1:4" x14ac:dyDescent="0.25">
      <c r="A1013" s="25">
        <f t="shared" ca="1" si="31"/>
        <v>38848.541678067129</v>
      </c>
      <c r="B1013">
        <f t="shared" ca="1" si="32"/>
        <v>0</v>
      </c>
      <c r="C1013" s="25">
        <v>38848.701390000002</v>
      </c>
      <c r="D1013" s="23">
        <v>-0.32499999999998863</v>
      </c>
    </row>
    <row r="1014" spans="1:4" x14ac:dyDescent="0.25">
      <c r="A1014" s="25">
        <f t="shared" ca="1" si="31"/>
        <v>38848.541678067129</v>
      </c>
      <c r="B1014">
        <f t="shared" ca="1" si="32"/>
        <v>0</v>
      </c>
      <c r="C1014" s="25">
        <v>38848.702080000003</v>
      </c>
      <c r="D1014" s="23">
        <v>-0.32499999999998863</v>
      </c>
    </row>
    <row r="1015" spans="1:4" x14ac:dyDescent="0.25">
      <c r="A1015" s="25">
        <f t="shared" ca="1" si="31"/>
        <v>38848.541678067129</v>
      </c>
      <c r="B1015">
        <f t="shared" ca="1" si="32"/>
        <v>0</v>
      </c>
      <c r="C1015" s="25">
        <v>38848.70278</v>
      </c>
      <c r="D1015" s="23">
        <v>-0.31499999999999773</v>
      </c>
    </row>
    <row r="1016" spans="1:4" x14ac:dyDescent="0.25">
      <c r="A1016" s="25">
        <f t="shared" ca="1" si="31"/>
        <v>38848.541678067129</v>
      </c>
      <c r="B1016">
        <f t="shared" ca="1" si="32"/>
        <v>0</v>
      </c>
      <c r="C1016" s="25">
        <v>38848.70347</v>
      </c>
      <c r="D1016" s="23">
        <v>-0.31299999999998818</v>
      </c>
    </row>
    <row r="1017" spans="1:4" x14ac:dyDescent="0.25">
      <c r="A1017" s="25">
        <f t="shared" ca="1" si="31"/>
        <v>38848.541678067129</v>
      </c>
      <c r="B1017">
        <f t="shared" ca="1" si="32"/>
        <v>0</v>
      </c>
      <c r="C1017" s="25">
        <v>38848.704169999997</v>
      </c>
      <c r="D1017" s="23">
        <v>-0.31499999999999773</v>
      </c>
    </row>
    <row r="1018" spans="1:4" x14ac:dyDescent="0.25">
      <c r="A1018" s="25">
        <f t="shared" ca="1" si="31"/>
        <v>38848.541678067129</v>
      </c>
      <c r="B1018">
        <f t="shared" ca="1" si="32"/>
        <v>0</v>
      </c>
      <c r="C1018" s="25">
        <v>38848.704859999998</v>
      </c>
      <c r="D1018" s="23">
        <v>-0.31299999999998818</v>
      </c>
    </row>
    <row r="1019" spans="1:4" x14ac:dyDescent="0.25">
      <c r="A1019" s="25">
        <f t="shared" ca="1" si="31"/>
        <v>38848.541678067129</v>
      </c>
      <c r="B1019">
        <f t="shared" ca="1" si="32"/>
        <v>0</v>
      </c>
      <c r="C1019" s="25">
        <v>38848.705560000002</v>
      </c>
      <c r="D1019" s="23">
        <v>-0.31099999999997863</v>
      </c>
    </row>
    <row r="1020" spans="1:4" x14ac:dyDescent="0.25">
      <c r="A1020" s="25">
        <f t="shared" ca="1" si="31"/>
        <v>38848.541678067129</v>
      </c>
      <c r="B1020">
        <f t="shared" ca="1" si="32"/>
        <v>0</v>
      </c>
      <c r="C1020" s="25">
        <v>38848.706250000003</v>
      </c>
      <c r="D1020" s="23">
        <v>-0.30899999999996908</v>
      </c>
    </row>
    <row r="1021" spans="1:4" x14ac:dyDescent="0.25">
      <c r="A1021" s="25">
        <f t="shared" ca="1" si="31"/>
        <v>38848.541678067129</v>
      </c>
      <c r="B1021">
        <f t="shared" ca="1" si="32"/>
        <v>0</v>
      </c>
      <c r="C1021" s="25">
        <v>38848.706939999996</v>
      </c>
      <c r="D1021" s="23">
        <v>-0.30599999999998317</v>
      </c>
    </row>
    <row r="1022" spans="1:4" x14ac:dyDescent="0.25">
      <c r="A1022" s="25">
        <f t="shared" ca="1" si="31"/>
        <v>38848.541678067129</v>
      </c>
      <c r="B1022">
        <f t="shared" ca="1" si="32"/>
        <v>0</v>
      </c>
      <c r="C1022" s="25">
        <v>38848.707640000001</v>
      </c>
      <c r="D1022" s="23">
        <v>-0.30399999999997362</v>
      </c>
    </row>
    <row r="1023" spans="1:4" x14ac:dyDescent="0.25">
      <c r="A1023" s="25">
        <f t="shared" ca="1" si="31"/>
        <v>38848.541678067129</v>
      </c>
      <c r="B1023">
        <f t="shared" ca="1" si="32"/>
        <v>0</v>
      </c>
      <c r="C1023" s="25">
        <v>38848.708330000001</v>
      </c>
      <c r="D1023" s="23">
        <v>-0.30399999999997362</v>
      </c>
    </row>
    <row r="1024" spans="1:4" x14ac:dyDescent="0.25">
      <c r="A1024" s="25">
        <f t="shared" ca="1" si="31"/>
        <v>38848.541678067129</v>
      </c>
      <c r="B1024">
        <f t="shared" ca="1" si="32"/>
        <v>0</v>
      </c>
      <c r="C1024" s="25">
        <v>38848.709029999998</v>
      </c>
      <c r="D1024" s="23">
        <v>-0.29899999999997817</v>
      </c>
    </row>
    <row r="1025" spans="1:4" x14ac:dyDescent="0.25">
      <c r="A1025" s="25">
        <f t="shared" ca="1" si="31"/>
        <v>38848.541678067129</v>
      </c>
      <c r="B1025">
        <f t="shared" ca="1" si="32"/>
        <v>0</v>
      </c>
      <c r="C1025" s="25">
        <v>38848.709719999999</v>
      </c>
      <c r="D1025" s="23">
        <v>-0.29899999999997817</v>
      </c>
    </row>
    <row r="1026" spans="1:4" x14ac:dyDescent="0.25">
      <c r="A1026" s="25">
        <f t="shared" ca="1" si="31"/>
        <v>38848.541678067129</v>
      </c>
      <c r="B1026">
        <f t="shared" ca="1" si="32"/>
        <v>0</v>
      </c>
      <c r="C1026" s="25">
        <v>38848.710420000003</v>
      </c>
      <c r="D1026" s="23">
        <v>-0.29699999999996862</v>
      </c>
    </row>
    <row r="1027" spans="1:4" x14ac:dyDescent="0.25">
      <c r="A1027" s="25">
        <f t="shared" ca="1" si="31"/>
        <v>38848.541678067129</v>
      </c>
      <c r="B1027">
        <f t="shared" ca="1" si="32"/>
        <v>0</v>
      </c>
      <c r="C1027" s="25">
        <v>38848.711109999997</v>
      </c>
      <c r="D1027" s="23">
        <v>-0.29699999999996862</v>
      </c>
    </row>
    <row r="1028" spans="1:4" x14ac:dyDescent="0.25">
      <c r="A1028" s="25">
        <f t="shared" ca="1" si="31"/>
        <v>38848.541678067129</v>
      </c>
      <c r="B1028">
        <f t="shared" ca="1" si="32"/>
        <v>0</v>
      </c>
      <c r="C1028" s="25">
        <v>38848.711810000001</v>
      </c>
      <c r="D1028" s="23">
        <v>-0.29300000000000637</v>
      </c>
    </row>
    <row r="1029" spans="1:4" x14ac:dyDescent="0.25">
      <c r="A1029" s="25">
        <f t="shared" ca="1" si="31"/>
        <v>38848.541678067129</v>
      </c>
      <c r="B1029">
        <f t="shared" ca="1" si="32"/>
        <v>0</v>
      </c>
      <c r="C1029" s="25">
        <v>38848.712500000001</v>
      </c>
      <c r="D1029" s="23">
        <v>-0.28999999999996362</v>
      </c>
    </row>
    <row r="1030" spans="1:4" x14ac:dyDescent="0.25">
      <c r="A1030" s="25">
        <f t="shared" ref="A1030:A1093" ca="1" si="33">IF(LEN(OFFSET(A1030,0,$B$2))&gt;0,OFFSET(A1030,0,$B$2),IF(ISNUMBER(A1029),A1029,C1030))</f>
        <v>38848.541678067129</v>
      </c>
      <c r="B1030">
        <f t="shared" ref="B1030:B1093" ca="1" si="34">IF(LEN(OFFSET(B1030,0,$B$2))&gt;0,OFFSET(B1030,0,$B$2),IF(ISNUMBER(B1029),B1029,D1030))</f>
        <v>0</v>
      </c>
      <c r="C1030" s="25">
        <v>38848.713190000002</v>
      </c>
      <c r="D1030" s="23">
        <v>-0.28999999999996362</v>
      </c>
    </row>
    <row r="1031" spans="1:4" x14ac:dyDescent="0.25">
      <c r="A1031" s="25">
        <f t="shared" ca="1" si="33"/>
        <v>38848.541678067129</v>
      </c>
      <c r="B1031">
        <f t="shared" ca="1" si="34"/>
        <v>0</v>
      </c>
      <c r="C1031" s="25">
        <v>38848.713889999999</v>
      </c>
      <c r="D1031" s="23">
        <v>-0.28600000000000136</v>
      </c>
    </row>
    <row r="1032" spans="1:4" x14ac:dyDescent="0.25">
      <c r="A1032" s="25">
        <f t="shared" ca="1" si="33"/>
        <v>38848.541678067129</v>
      </c>
      <c r="B1032">
        <f t="shared" ca="1" si="34"/>
        <v>0</v>
      </c>
      <c r="C1032" s="25">
        <v>38848.71458</v>
      </c>
      <c r="D1032" s="23">
        <v>-0.28499999999996817</v>
      </c>
    </row>
    <row r="1033" spans="1:4" x14ac:dyDescent="0.25">
      <c r="A1033" s="25">
        <f t="shared" ca="1" si="33"/>
        <v>38848.541678067129</v>
      </c>
      <c r="B1033">
        <f t="shared" ca="1" si="34"/>
        <v>0</v>
      </c>
      <c r="C1033" s="25">
        <v>38848.715279999997</v>
      </c>
      <c r="D1033" s="23">
        <v>-0.28499999999996817</v>
      </c>
    </row>
    <row r="1034" spans="1:4" x14ac:dyDescent="0.25">
      <c r="A1034" s="25">
        <f t="shared" ca="1" si="33"/>
        <v>38848.541678067129</v>
      </c>
      <c r="B1034">
        <f t="shared" ca="1" si="34"/>
        <v>0</v>
      </c>
      <c r="C1034" s="25">
        <v>38848.715969999997</v>
      </c>
      <c r="D1034" s="23">
        <v>-0.27899999999999636</v>
      </c>
    </row>
    <row r="1035" spans="1:4" x14ac:dyDescent="0.25">
      <c r="A1035" s="25">
        <f t="shared" ca="1" si="33"/>
        <v>38848.541678067129</v>
      </c>
      <c r="B1035">
        <f t="shared" ca="1" si="34"/>
        <v>0</v>
      </c>
      <c r="C1035" s="25">
        <v>38848.716670000002</v>
      </c>
      <c r="D1035" s="23">
        <v>-0.27899999999999636</v>
      </c>
    </row>
    <row r="1036" spans="1:4" x14ac:dyDescent="0.25">
      <c r="A1036" s="25">
        <f t="shared" ca="1" si="33"/>
        <v>38848.541678067129</v>
      </c>
      <c r="B1036">
        <f t="shared" ca="1" si="34"/>
        <v>0</v>
      </c>
      <c r="C1036" s="25">
        <v>38848.717360000002</v>
      </c>
      <c r="D1036" s="23">
        <v>-0.27600000000001046</v>
      </c>
    </row>
    <row r="1037" spans="1:4" x14ac:dyDescent="0.25">
      <c r="A1037" s="25">
        <f t="shared" ca="1" si="33"/>
        <v>38848.541678067129</v>
      </c>
      <c r="B1037">
        <f t="shared" ca="1" si="34"/>
        <v>0</v>
      </c>
      <c r="C1037" s="25">
        <v>38848.718059999999</v>
      </c>
      <c r="D1037" s="23">
        <v>-0.27600000000001046</v>
      </c>
    </row>
    <row r="1038" spans="1:4" x14ac:dyDescent="0.25">
      <c r="A1038" s="25">
        <f t="shared" ca="1" si="33"/>
        <v>38848.541678067129</v>
      </c>
      <c r="B1038">
        <f t="shared" ca="1" si="34"/>
        <v>0</v>
      </c>
      <c r="C1038" s="25">
        <v>38848.71875</v>
      </c>
      <c r="D1038" s="23">
        <v>-0.27199999999999136</v>
      </c>
    </row>
    <row r="1039" spans="1:4" x14ac:dyDescent="0.25">
      <c r="A1039" s="25">
        <f t="shared" ca="1" si="33"/>
        <v>38848.541678067129</v>
      </c>
      <c r="B1039">
        <f t="shared" ca="1" si="34"/>
        <v>0</v>
      </c>
      <c r="C1039" s="25">
        <v>38848.719440000001</v>
      </c>
      <c r="D1039" s="23">
        <v>-0.27199999999999136</v>
      </c>
    </row>
    <row r="1040" spans="1:4" x14ac:dyDescent="0.25">
      <c r="A1040" s="25">
        <f t="shared" ca="1" si="33"/>
        <v>38848.541678067129</v>
      </c>
      <c r="B1040">
        <f t="shared" ca="1" si="34"/>
        <v>0</v>
      </c>
      <c r="C1040" s="25">
        <v>38848.720139999998</v>
      </c>
      <c r="D1040" s="23">
        <v>-0.26699999999999591</v>
      </c>
    </row>
    <row r="1041" spans="1:4" x14ac:dyDescent="0.25">
      <c r="A1041" s="25">
        <f t="shared" ca="1" si="33"/>
        <v>38848.541678067129</v>
      </c>
      <c r="B1041">
        <f t="shared" ca="1" si="34"/>
        <v>0</v>
      </c>
      <c r="C1041" s="25">
        <v>38848.720829999998</v>
      </c>
      <c r="D1041" s="23">
        <v>-0.26699999999999591</v>
      </c>
    </row>
    <row r="1042" spans="1:4" x14ac:dyDescent="0.25">
      <c r="A1042" s="25">
        <f t="shared" ca="1" si="33"/>
        <v>38848.541678067129</v>
      </c>
      <c r="B1042">
        <f t="shared" ca="1" si="34"/>
        <v>0</v>
      </c>
      <c r="C1042" s="25">
        <v>38848.721530000003</v>
      </c>
      <c r="D1042" s="23">
        <v>-0.26200000000000045</v>
      </c>
    </row>
    <row r="1043" spans="1:4" x14ac:dyDescent="0.25">
      <c r="A1043" s="25">
        <f t="shared" ca="1" si="33"/>
        <v>38848.541678067129</v>
      </c>
      <c r="B1043">
        <f t="shared" ca="1" si="34"/>
        <v>0</v>
      </c>
      <c r="C1043" s="25">
        <v>38848.722220000003</v>
      </c>
      <c r="D1043" s="23">
        <v>-0.26499999999998636</v>
      </c>
    </row>
    <row r="1044" spans="1:4" x14ac:dyDescent="0.25">
      <c r="A1044" s="25">
        <f t="shared" ca="1" si="33"/>
        <v>38848.541678067129</v>
      </c>
      <c r="B1044">
        <f t="shared" ca="1" si="34"/>
        <v>0</v>
      </c>
      <c r="C1044" s="25">
        <v>38848.72292</v>
      </c>
      <c r="D1044" s="23">
        <v>-0.25999999999999091</v>
      </c>
    </row>
    <row r="1045" spans="1:4" x14ac:dyDescent="0.25">
      <c r="A1045" s="25">
        <f t="shared" ca="1" si="33"/>
        <v>38848.541678067129</v>
      </c>
      <c r="B1045">
        <f t="shared" ca="1" si="34"/>
        <v>0</v>
      </c>
      <c r="C1045" s="25">
        <v>38848.723610000001</v>
      </c>
      <c r="D1045" s="23">
        <v>-0.25599999999997181</v>
      </c>
    </row>
    <row r="1046" spans="1:4" x14ac:dyDescent="0.25">
      <c r="A1046" s="25">
        <f t="shared" ca="1" si="33"/>
        <v>38848.541678067129</v>
      </c>
      <c r="B1046">
        <f t="shared" ca="1" si="34"/>
        <v>0</v>
      </c>
      <c r="C1046" s="25">
        <v>38848.724309999998</v>
      </c>
      <c r="D1046" s="23">
        <v>-0.25599999999997181</v>
      </c>
    </row>
    <row r="1047" spans="1:4" x14ac:dyDescent="0.25">
      <c r="A1047" s="25">
        <f t="shared" ca="1" si="33"/>
        <v>38848.541678067129</v>
      </c>
      <c r="B1047">
        <f t="shared" ca="1" si="34"/>
        <v>0</v>
      </c>
      <c r="C1047" s="25">
        <v>38848.724999999999</v>
      </c>
      <c r="D1047" s="23">
        <v>-0.2529999999999859</v>
      </c>
    </row>
    <row r="1048" spans="1:4" x14ac:dyDescent="0.25">
      <c r="A1048" s="25">
        <f t="shared" ca="1" si="33"/>
        <v>38848.541678067129</v>
      </c>
      <c r="B1048">
        <f t="shared" ca="1" si="34"/>
        <v>0</v>
      </c>
      <c r="C1048" s="25">
        <v>38848.725689999999</v>
      </c>
      <c r="D1048" s="23">
        <v>-0.25099999999997635</v>
      </c>
    </row>
    <row r="1049" spans="1:4" x14ac:dyDescent="0.25">
      <c r="A1049" s="25">
        <f t="shared" ca="1" si="33"/>
        <v>38848.541678067129</v>
      </c>
      <c r="B1049">
        <f t="shared" ca="1" si="34"/>
        <v>0</v>
      </c>
      <c r="C1049" s="25">
        <v>38848.726390000003</v>
      </c>
      <c r="D1049" s="23">
        <v>-0.2489999999999668</v>
      </c>
    </row>
    <row r="1050" spans="1:4" x14ac:dyDescent="0.25">
      <c r="A1050" s="25">
        <f t="shared" ca="1" si="33"/>
        <v>38848.541678067129</v>
      </c>
      <c r="B1050">
        <f t="shared" ca="1" si="34"/>
        <v>0</v>
      </c>
      <c r="C1050" s="25">
        <v>38848.727079999997</v>
      </c>
      <c r="D1050" s="23">
        <v>-0.2459999999999809</v>
      </c>
    </row>
    <row r="1051" spans="1:4" x14ac:dyDescent="0.25">
      <c r="A1051" s="25">
        <f t="shared" ca="1" si="33"/>
        <v>38848.541678067129</v>
      </c>
      <c r="B1051">
        <f t="shared" ca="1" si="34"/>
        <v>0</v>
      </c>
      <c r="C1051" s="25">
        <v>38848.727780000001</v>
      </c>
      <c r="D1051" s="23">
        <v>-0.24399999999997135</v>
      </c>
    </row>
    <row r="1052" spans="1:4" x14ac:dyDescent="0.25">
      <c r="A1052" s="25">
        <f t="shared" ca="1" si="33"/>
        <v>38848.541678067129</v>
      </c>
      <c r="B1052">
        <f t="shared" ca="1" si="34"/>
        <v>0</v>
      </c>
      <c r="C1052" s="25">
        <v>38848.728470000002</v>
      </c>
      <c r="D1052" s="23">
        <v>-0.24399999999997135</v>
      </c>
    </row>
    <row r="1053" spans="1:4" x14ac:dyDescent="0.25">
      <c r="A1053" s="25">
        <f t="shared" ca="1" si="33"/>
        <v>38848.541678067129</v>
      </c>
      <c r="B1053">
        <f t="shared" ca="1" si="34"/>
        <v>0</v>
      </c>
      <c r="C1053" s="25">
        <v>38848.729169999999</v>
      </c>
      <c r="D1053" s="23">
        <v>-0.24000000000000909</v>
      </c>
    </row>
    <row r="1054" spans="1:4" x14ac:dyDescent="0.25">
      <c r="A1054" s="25">
        <f t="shared" ca="1" si="33"/>
        <v>38848.541678067129</v>
      </c>
      <c r="B1054">
        <f t="shared" ca="1" si="34"/>
        <v>0</v>
      </c>
      <c r="C1054" s="25">
        <v>38848.729859999999</v>
      </c>
      <c r="D1054" s="23">
        <v>-0.23699999999996635</v>
      </c>
    </row>
    <row r="1055" spans="1:4" x14ac:dyDescent="0.25">
      <c r="A1055" s="25">
        <f t="shared" ca="1" si="33"/>
        <v>38848.541678067129</v>
      </c>
      <c r="B1055">
        <f t="shared" ca="1" si="34"/>
        <v>0</v>
      </c>
      <c r="C1055" s="25">
        <v>38848.730560000004</v>
      </c>
      <c r="D1055" s="23">
        <v>-0.23500000000001364</v>
      </c>
    </row>
    <row r="1056" spans="1:4" x14ac:dyDescent="0.25">
      <c r="A1056" s="25">
        <f t="shared" ca="1" si="33"/>
        <v>38848.541678067129</v>
      </c>
      <c r="B1056">
        <f t="shared" ca="1" si="34"/>
        <v>0</v>
      </c>
      <c r="C1056" s="25">
        <v>38848.731249999997</v>
      </c>
      <c r="D1056" s="23">
        <v>-0.23500000000001364</v>
      </c>
    </row>
    <row r="1057" spans="1:4" x14ac:dyDescent="0.25">
      <c r="A1057" s="25">
        <f t="shared" ca="1" si="33"/>
        <v>38848.541678067129</v>
      </c>
      <c r="B1057">
        <f t="shared" ca="1" si="34"/>
        <v>0</v>
      </c>
      <c r="C1057" s="25">
        <v>38848.731939999998</v>
      </c>
      <c r="D1057" s="23">
        <v>-0.23500000000001364</v>
      </c>
    </row>
    <row r="1058" spans="1:4" x14ac:dyDescent="0.25">
      <c r="A1058" s="25">
        <f t="shared" ca="1" si="33"/>
        <v>38848.541678067129</v>
      </c>
      <c r="B1058">
        <f t="shared" ca="1" si="34"/>
        <v>0</v>
      </c>
      <c r="C1058" s="25">
        <v>38848.732640000002</v>
      </c>
      <c r="D1058" s="23">
        <v>-0.22999999999996135</v>
      </c>
    </row>
    <row r="1059" spans="1:4" x14ac:dyDescent="0.25">
      <c r="A1059" s="25">
        <f t="shared" ca="1" si="33"/>
        <v>38848.541678067129</v>
      </c>
      <c r="B1059">
        <f t="shared" ca="1" si="34"/>
        <v>0</v>
      </c>
      <c r="C1059" s="25">
        <v>38848.733330000003</v>
      </c>
      <c r="D1059" s="23">
        <v>-0.22800000000000864</v>
      </c>
    </row>
    <row r="1060" spans="1:4" x14ac:dyDescent="0.25">
      <c r="A1060" s="25">
        <f t="shared" ca="1" si="33"/>
        <v>38848.541678067129</v>
      </c>
      <c r="B1060">
        <f t="shared" ca="1" si="34"/>
        <v>0</v>
      </c>
      <c r="C1060" s="25">
        <v>38848.73403</v>
      </c>
      <c r="D1060" s="23">
        <v>-0.22300000000001319</v>
      </c>
    </row>
    <row r="1061" spans="1:4" x14ac:dyDescent="0.25">
      <c r="A1061" s="25">
        <f t="shared" ca="1" si="33"/>
        <v>38848.541678067129</v>
      </c>
      <c r="B1061">
        <f t="shared" ca="1" si="34"/>
        <v>0</v>
      </c>
      <c r="C1061" s="25">
        <v>38848.73472</v>
      </c>
      <c r="D1061" s="23">
        <v>-0.22300000000001319</v>
      </c>
    </row>
    <row r="1062" spans="1:4" x14ac:dyDescent="0.25">
      <c r="A1062" s="25">
        <f t="shared" ca="1" si="33"/>
        <v>38848.541678067129</v>
      </c>
      <c r="B1062">
        <f t="shared" ca="1" si="34"/>
        <v>0</v>
      </c>
      <c r="C1062" s="25">
        <v>38848.735419999997</v>
      </c>
      <c r="D1062" s="23">
        <v>-0.21899999999999409</v>
      </c>
    </row>
    <row r="1063" spans="1:4" x14ac:dyDescent="0.25">
      <c r="A1063" s="25">
        <f t="shared" ca="1" si="33"/>
        <v>38848.541678067129</v>
      </c>
      <c r="B1063">
        <f t="shared" ca="1" si="34"/>
        <v>0</v>
      </c>
      <c r="C1063" s="25">
        <v>38848.736109999998</v>
      </c>
      <c r="D1063" s="23">
        <v>-0.22100000000000364</v>
      </c>
    </row>
    <row r="1064" spans="1:4" x14ac:dyDescent="0.25">
      <c r="A1064" s="25">
        <f t="shared" ca="1" si="33"/>
        <v>38848.541678067129</v>
      </c>
      <c r="B1064">
        <f t="shared" ca="1" si="34"/>
        <v>0</v>
      </c>
      <c r="C1064" s="25">
        <v>38848.736810000002</v>
      </c>
      <c r="D1064" s="23">
        <v>-0.21600000000000819</v>
      </c>
    </row>
    <row r="1065" spans="1:4" x14ac:dyDescent="0.25">
      <c r="A1065" s="25">
        <f t="shared" ca="1" si="33"/>
        <v>38848.541678067129</v>
      </c>
      <c r="B1065">
        <f t="shared" ca="1" si="34"/>
        <v>0</v>
      </c>
      <c r="C1065" s="25">
        <v>38848.737500000003</v>
      </c>
      <c r="D1065" s="23">
        <v>-0.21399999999999864</v>
      </c>
    </row>
    <row r="1066" spans="1:4" x14ac:dyDescent="0.25">
      <c r="A1066" s="25">
        <f t="shared" ca="1" si="33"/>
        <v>38848.541678067129</v>
      </c>
      <c r="B1066">
        <f t="shared" ca="1" si="34"/>
        <v>0</v>
      </c>
      <c r="C1066" s="25">
        <v>38848.738189999996</v>
      </c>
      <c r="D1066" s="23">
        <v>-0.21199999999998909</v>
      </c>
    </row>
    <row r="1067" spans="1:4" x14ac:dyDescent="0.25">
      <c r="A1067" s="25">
        <f t="shared" ca="1" si="33"/>
        <v>38848.541678067129</v>
      </c>
      <c r="B1067">
        <f t="shared" ca="1" si="34"/>
        <v>0</v>
      </c>
      <c r="C1067" s="25">
        <v>38848.738890000001</v>
      </c>
      <c r="D1067" s="23">
        <v>-0.20699999999999363</v>
      </c>
    </row>
    <row r="1068" spans="1:4" x14ac:dyDescent="0.25">
      <c r="A1068" s="25">
        <f t="shared" ca="1" si="33"/>
        <v>38848.541678067129</v>
      </c>
      <c r="B1068">
        <f t="shared" ca="1" si="34"/>
        <v>0</v>
      </c>
      <c r="C1068" s="25">
        <v>38848.739580000001</v>
      </c>
      <c r="D1068" s="23">
        <v>-0.20699999999999363</v>
      </c>
    </row>
    <row r="1069" spans="1:4" x14ac:dyDescent="0.25">
      <c r="A1069" s="25">
        <f t="shared" ca="1" si="33"/>
        <v>38848.541678067129</v>
      </c>
      <c r="B1069">
        <f t="shared" ca="1" si="34"/>
        <v>0</v>
      </c>
      <c r="C1069" s="25">
        <v>38848.740279999998</v>
      </c>
      <c r="D1069" s="23">
        <v>-0.20299999999997453</v>
      </c>
    </row>
    <row r="1070" spans="1:4" x14ac:dyDescent="0.25">
      <c r="A1070" s="25">
        <f t="shared" ca="1" si="33"/>
        <v>38848.541678067129</v>
      </c>
      <c r="B1070">
        <f t="shared" ca="1" si="34"/>
        <v>0</v>
      </c>
      <c r="C1070" s="25">
        <v>38848.740969999999</v>
      </c>
      <c r="D1070" s="23">
        <v>-0.19999999999998863</v>
      </c>
    </row>
    <row r="1071" spans="1:4" x14ac:dyDescent="0.25">
      <c r="A1071" s="25">
        <f t="shared" ca="1" si="33"/>
        <v>38848.541678067129</v>
      </c>
      <c r="B1071">
        <f t="shared" ca="1" si="34"/>
        <v>0</v>
      </c>
      <c r="C1071" s="25">
        <v>38848.741670000003</v>
      </c>
      <c r="D1071" s="23">
        <v>-0.19799999999997908</v>
      </c>
    </row>
    <row r="1072" spans="1:4" x14ac:dyDescent="0.25">
      <c r="A1072" s="25">
        <f t="shared" ca="1" si="33"/>
        <v>38848.541678067129</v>
      </c>
      <c r="B1072">
        <f t="shared" ca="1" si="34"/>
        <v>0</v>
      </c>
      <c r="C1072" s="25">
        <v>38848.742359999997</v>
      </c>
      <c r="D1072" s="23">
        <v>-0.19299999999998363</v>
      </c>
    </row>
    <row r="1073" spans="1:4" x14ac:dyDescent="0.25">
      <c r="A1073" s="25">
        <f t="shared" ca="1" si="33"/>
        <v>38848.541678067129</v>
      </c>
      <c r="B1073">
        <f t="shared" ca="1" si="34"/>
        <v>0</v>
      </c>
      <c r="C1073" s="25">
        <v>38848.743060000001</v>
      </c>
      <c r="D1073" s="23">
        <v>-0.19099999999997408</v>
      </c>
    </row>
    <row r="1074" spans="1:4" x14ac:dyDescent="0.25">
      <c r="A1074" s="25">
        <f t="shared" ca="1" si="33"/>
        <v>38848.541678067129</v>
      </c>
      <c r="B1074">
        <f t="shared" ca="1" si="34"/>
        <v>0</v>
      </c>
      <c r="C1074" s="25">
        <v>38848.743750000001</v>
      </c>
      <c r="D1074" s="23">
        <v>-0.19099999999997408</v>
      </c>
    </row>
    <row r="1075" spans="1:4" x14ac:dyDescent="0.25">
      <c r="A1075" s="25">
        <f t="shared" ca="1" si="33"/>
        <v>38848.541678067129</v>
      </c>
      <c r="B1075">
        <f t="shared" ca="1" si="34"/>
        <v>0</v>
      </c>
      <c r="C1075" s="25">
        <v>38848.744440000002</v>
      </c>
      <c r="D1075" s="23">
        <v>-0.18899999999996453</v>
      </c>
    </row>
    <row r="1076" spans="1:4" x14ac:dyDescent="0.25">
      <c r="A1076" s="25">
        <f t="shared" ca="1" si="33"/>
        <v>38848.541678067129</v>
      </c>
      <c r="B1076">
        <f t="shared" ca="1" si="34"/>
        <v>0</v>
      </c>
      <c r="C1076" s="25">
        <v>38848.745139999999</v>
      </c>
      <c r="D1076" s="23">
        <v>-0.18399999999996908</v>
      </c>
    </row>
    <row r="1077" spans="1:4" x14ac:dyDescent="0.25">
      <c r="A1077" s="25">
        <f t="shared" ca="1" si="33"/>
        <v>38848.541678067129</v>
      </c>
      <c r="B1077">
        <f t="shared" ca="1" si="34"/>
        <v>0</v>
      </c>
      <c r="C1077" s="25">
        <v>38848.74583</v>
      </c>
      <c r="D1077" s="23">
        <v>-0.18700000000001182</v>
      </c>
    </row>
    <row r="1078" spans="1:4" x14ac:dyDescent="0.25">
      <c r="A1078" s="25">
        <f t="shared" ca="1" si="33"/>
        <v>38848.541678067129</v>
      </c>
      <c r="B1078">
        <f t="shared" ca="1" si="34"/>
        <v>0</v>
      </c>
      <c r="C1078" s="25">
        <v>38848.746529999997</v>
      </c>
      <c r="D1078" s="23">
        <v>-0.18200000000001637</v>
      </c>
    </row>
    <row r="1079" spans="1:4" x14ac:dyDescent="0.25">
      <c r="A1079" s="25">
        <f t="shared" ca="1" si="33"/>
        <v>38848.541678067129</v>
      </c>
      <c r="B1079">
        <f t="shared" ca="1" si="34"/>
        <v>0</v>
      </c>
      <c r="C1079" s="25">
        <v>38848.747219999997</v>
      </c>
      <c r="D1079" s="23">
        <v>-0.18000000000000682</v>
      </c>
    </row>
    <row r="1080" spans="1:4" x14ac:dyDescent="0.25">
      <c r="A1080" s="25">
        <f t="shared" ca="1" si="33"/>
        <v>38848.541678067129</v>
      </c>
      <c r="B1080">
        <f t="shared" ca="1" si="34"/>
        <v>0</v>
      </c>
      <c r="C1080" s="25">
        <v>38848.747920000002</v>
      </c>
      <c r="D1080" s="23">
        <v>-0.17699999999996407</v>
      </c>
    </row>
    <row r="1081" spans="1:4" x14ac:dyDescent="0.25">
      <c r="A1081" s="25">
        <f t="shared" ca="1" si="33"/>
        <v>38848.541678067129</v>
      </c>
      <c r="B1081">
        <f t="shared" ca="1" si="34"/>
        <v>0</v>
      </c>
      <c r="C1081" s="25">
        <v>38848.748610000002</v>
      </c>
      <c r="D1081" s="23">
        <v>-0.16800000000000637</v>
      </c>
    </row>
    <row r="1082" spans="1:4" x14ac:dyDescent="0.25">
      <c r="A1082" s="25">
        <f t="shared" ca="1" si="33"/>
        <v>38848.541678067129</v>
      </c>
      <c r="B1082">
        <f t="shared" ca="1" si="34"/>
        <v>0</v>
      </c>
      <c r="C1082" s="25">
        <v>38848.749309999999</v>
      </c>
      <c r="D1082" s="23">
        <v>-0.17000000000001592</v>
      </c>
    </row>
    <row r="1083" spans="1:4" x14ac:dyDescent="0.25">
      <c r="A1083" s="25">
        <f t="shared" ca="1" si="33"/>
        <v>38848.541678067129</v>
      </c>
      <c r="B1083">
        <f t="shared" ca="1" si="34"/>
        <v>0</v>
      </c>
      <c r="C1083" s="25">
        <v>38848.75</v>
      </c>
      <c r="D1083" s="23">
        <v>-0.16800000000000637</v>
      </c>
    </row>
    <row r="1084" spans="1:4" x14ac:dyDescent="0.25">
      <c r="A1084" s="25">
        <f t="shared" ca="1" si="33"/>
        <v>38848.541678067129</v>
      </c>
      <c r="B1084">
        <f t="shared" ca="1" si="34"/>
        <v>0</v>
      </c>
      <c r="C1084" s="25">
        <v>38848.750690000001</v>
      </c>
      <c r="D1084" s="23">
        <v>-0.17000000000001592</v>
      </c>
    </row>
    <row r="1085" spans="1:4" x14ac:dyDescent="0.25">
      <c r="A1085" s="25">
        <f t="shared" ca="1" si="33"/>
        <v>38848.541678067129</v>
      </c>
      <c r="B1085">
        <f t="shared" ca="1" si="34"/>
        <v>0</v>
      </c>
      <c r="C1085" s="25">
        <v>38848.751389999998</v>
      </c>
      <c r="D1085" s="23">
        <v>-0.16300000000001091</v>
      </c>
    </row>
    <row r="1086" spans="1:4" x14ac:dyDescent="0.25">
      <c r="A1086" s="25">
        <f t="shared" ca="1" si="33"/>
        <v>38848.541678067129</v>
      </c>
      <c r="B1086">
        <f t="shared" ca="1" si="34"/>
        <v>0</v>
      </c>
      <c r="C1086" s="25">
        <v>38848.752079999998</v>
      </c>
      <c r="D1086" s="23">
        <v>-0.16100000000000136</v>
      </c>
    </row>
    <row r="1087" spans="1:4" x14ac:dyDescent="0.25">
      <c r="A1087" s="25">
        <f t="shared" ca="1" si="33"/>
        <v>38848.541678067129</v>
      </c>
      <c r="B1087">
        <f t="shared" ca="1" si="34"/>
        <v>0</v>
      </c>
      <c r="C1087" s="25">
        <v>38848.752780000003</v>
      </c>
      <c r="D1087" s="23">
        <v>-0.15899999999999181</v>
      </c>
    </row>
    <row r="1088" spans="1:4" x14ac:dyDescent="0.25">
      <c r="A1088" s="25">
        <f t="shared" ca="1" si="33"/>
        <v>38848.541678067129</v>
      </c>
      <c r="B1088">
        <f t="shared" ca="1" si="34"/>
        <v>0</v>
      </c>
      <c r="C1088" s="25">
        <v>38848.753470000003</v>
      </c>
      <c r="D1088" s="23">
        <v>-0.16100000000000136</v>
      </c>
    </row>
    <row r="1089" spans="1:4" x14ac:dyDescent="0.25">
      <c r="A1089" s="25">
        <f t="shared" ca="1" si="33"/>
        <v>38848.541678067129</v>
      </c>
      <c r="B1089">
        <f t="shared" ca="1" si="34"/>
        <v>0</v>
      </c>
      <c r="C1089" s="25">
        <v>38848.75417</v>
      </c>
      <c r="D1089" s="23">
        <v>-0.15699999999998226</v>
      </c>
    </row>
    <row r="1090" spans="1:4" x14ac:dyDescent="0.25">
      <c r="A1090" s="25">
        <f t="shared" ca="1" si="33"/>
        <v>38848.541678067129</v>
      </c>
      <c r="B1090">
        <f t="shared" ca="1" si="34"/>
        <v>0</v>
      </c>
      <c r="C1090" s="25">
        <v>38848.754860000001</v>
      </c>
      <c r="D1090" s="23">
        <v>-0.14999999999997726</v>
      </c>
    </row>
    <row r="1091" spans="1:4" x14ac:dyDescent="0.25">
      <c r="A1091" s="25">
        <f t="shared" ca="1" si="33"/>
        <v>38848.541678067129</v>
      </c>
      <c r="B1091">
        <f t="shared" ca="1" si="34"/>
        <v>0</v>
      </c>
      <c r="C1091" s="25">
        <v>38848.755559999998</v>
      </c>
      <c r="D1091" s="23">
        <v>-0.15199999999998681</v>
      </c>
    </row>
    <row r="1092" spans="1:4" x14ac:dyDescent="0.25">
      <c r="A1092" s="25">
        <f t="shared" ca="1" si="33"/>
        <v>38848.541678067129</v>
      </c>
      <c r="B1092">
        <f t="shared" ca="1" si="34"/>
        <v>0</v>
      </c>
      <c r="C1092" s="25">
        <v>38848.756249999999</v>
      </c>
      <c r="D1092" s="23">
        <v>-0.14699999999999136</v>
      </c>
    </row>
    <row r="1093" spans="1:4" x14ac:dyDescent="0.25">
      <c r="A1093" s="25">
        <f t="shared" ca="1" si="33"/>
        <v>38848.541678067129</v>
      </c>
      <c r="B1093">
        <f t="shared" ca="1" si="34"/>
        <v>0</v>
      </c>
      <c r="C1093" s="25">
        <v>38848.756939999999</v>
      </c>
      <c r="D1093" s="23">
        <v>-0.14499999999998181</v>
      </c>
    </row>
    <row r="1094" spans="1:4" x14ac:dyDescent="0.25">
      <c r="A1094" s="25">
        <f t="shared" ref="A1094:A1157" ca="1" si="35">IF(LEN(OFFSET(A1094,0,$B$2))&gt;0,OFFSET(A1094,0,$B$2),IF(ISNUMBER(A1093),A1093,C1094))</f>
        <v>38848.541678067129</v>
      </c>
      <c r="B1094">
        <f t="shared" ref="B1094:B1157" ca="1" si="36">IF(LEN(OFFSET(B1094,0,$B$2))&gt;0,OFFSET(B1094,0,$B$2),IF(ISNUMBER(B1093),B1093,D1094))</f>
        <v>0</v>
      </c>
      <c r="C1094" s="25">
        <v>38848.757640000003</v>
      </c>
      <c r="D1094" s="23">
        <v>-0.14699999999999136</v>
      </c>
    </row>
    <row r="1095" spans="1:4" x14ac:dyDescent="0.25">
      <c r="A1095" s="25">
        <f t="shared" ca="1" si="35"/>
        <v>38848.541678067129</v>
      </c>
      <c r="B1095">
        <f t="shared" ca="1" si="36"/>
        <v>0</v>
      </c>
      <c r="C1095" s="25">
        <v>38848.758329999997</v>
      </c>
      <c r="D1095" s="23">
        <v>-0.13999999999998636</v>
      </c>
    </row>
    <row r="1096" spans="1:4" x14ac:dyDescent="0.25">
      <c r="A1096" s="25">
        <f t="shared" ca="1" si="35"/>
        <v>38848.541678067129</v>
      </c>
      <c r="B1096">
        <f t="shared" ca="1" si="36"/>
        <v>0</v>
      </c>
      <c r="C1096" s="25">
        <v>38848.759030000001</v>
      </c>
      <c r="D1096" s="23">
        <v>-0.13799999999997681</v>
      </c>
    </row>
    <row r="1097" spans="1:4" x14ac:dyDescent="0.25">
      <c r="A1097" s="25">
        <f t="shared" ca="1" si="35"/>
        <v>38848.541678067129</v>
      </c>
      <c r="B1097">
        <f t="shared" ca="1" si="36"/>
        <v>0</v>
      </c>
      <c r="C1097" s="25">
        <v>38848.759720000002</v>
      </c>
      <c r="D1097" s="23">
        <v>-0.13799999999997681</v>
      </c>
    </row>
    <row r="1098" spans="1:4" x14ac:dyDescent="0.25">
      <c r="A1098" s="25">
        <f t="shared" ca="1" si="35"/>
        <v>38848.541678067129</v>
      </c>
      <c r="B1098">
        <f t="shared" ca="1" si="36"/>
        <v>0</v>
      </c>
      <c r="C1098" s="25">
        <v>38848.760419999999</v>
      </c>
      <c r="D1098" s="23">
        <v>-0.13799999999997681</v>
      </c>
    </row>
    <row r="1099" spans="1:4" x14ac:dyDescent="0.25">
      <c r="A1099" s="25">
        <f t="shared" ca="1" si="35"/>
        <v>38848.541678067129</v>
      </c>
      <c r="B1099">
        <f t="shared" ca="1" si="36"/>
        <v>0</v>
      </c>
      <c r="C1099" s="25">
        <v>38848.761109999999</v>
      </c>
      <c r="D1099" s="23">
        <v>-0.13099999999997181</v>
      </c>
    </row>
    <row r="1100" spans="1:4" x14ac:dyDescent="0.25">
      <c r="A1100" s="25">
        <f t="shared" ca="1" si="35"/>
        <v>38848.541678067129</v>
      </c>
      <c r="B1100">
        <f t="shared" ca="1" si="36"/>
        <v>0</v>
      </c>
      <c r="C1100" s="25">
        <v>38848.761810000004</v>
      </c>
      <c r="D1100" s="23">
        <v>-0.13099999999997181</v>
      </c>
    </row>
    <row r="1101" spans="1:4" x14ac:dyDescent="0.25">
      <c r="A1101" s="25">
        <f t="shared" ca="1" si="35"/>
        <v>38848.541678067129</v>
      </c>
      <c r="B1101">
        <f t="shared" ca="1" si="36"/>
        <v>0</v>
      </c>
      <c r="C1101" s="25">
        <v>38848.762499999997</v>
      </c>
      <c r="D1101" s="23">
        <v>-0.12700000000000955</v>
      </c>
    </row>
    <row r="1102" spans="1:4" x14ac:dyDescent="0.25">
      <c r="A1102" s="25">
        <f t="shared" ca="1" si="35"/>
        <v>38848.541678067129</v>
      </c>
      <c r="B1102">
        <f t="shared" ca="1" si="36"/>
        <v>0</v>
      </c>
      <c r="C1102" s="25">
        <v>38848.763189999998</v>
      </c>
      <c r="D1102" s="23">
        <v>-0.1239999999999668</v>
      </c>
    </row>
    <row r="1103" spans="1:4" x14ac:dyDescent="0.25">
      <c r="A1103" s="25">
        <f t="shared" ca="1" si="35"/>
        <v>38848.541678067129</v>
      </c>
      <c r="B1103">
        <f t="shared" ca="1" si="36"/>
        <v>0</v>
      </c>
      <c r="C1103" s="25">
        <v>38848.763890000002</v>
      </c>
      <c r="D1103" s="23">
        <v>-0.12700000000000955</v>
      </c>
    </row>
    <row r="1104" spans="1:4" x14ac:dyDescent="0.25">
      <c r="A1104" s="25">
        <f t="shared" ca="1" si="35"/>
        <v>38848.541678067129</v>
      </c>
      <c r="B1104">
        <f t="shared" ca="1" si="36"/>
        <v>0</v>
      </c>
      <c r="C1104" s="25">
        <v>38848.764580000003</v>
      </c>
      <c r="D1104" s="23">
        <v>-0.1220000000000141</v>
      </c>
    </row>
    <row r="1105" spans="1:4" x14ac:dyDescent="0.25">
      <c r="A1105" s="25">
        <f t="shared" ca="1" si="35"/>
        <v>38848.541678067129</v>
      </c>
      <c r="B1105">
        <f t="shared" ca="1" si="36"/>
        <v>0</v>
      </c>
      <c r="C1105" s="25">
        <v>38848.76528</v>
      </c>
      <c r="D1105" s="23">
        <v>-0.11500000000000909</v>
      </c>
    </row>
    <row r="1106" spans="1:4" x14ac:dyDescent="0.25">
      <c r="A1106" s="25">
        <f t="shared" ca="1" si="35"/>
        <v>38848.541678067129</v>
      </c>
      <c r="B1106">
        <f t="shared" ca="1" si="36"/>
        <v>0</v>
      </c>
      <c r="C1106" s="25">
        <v>38848.76597</v>
      </c>
      <c r="D1106" s="23">
        <v>-0.11299999999999955</v>
      </c>
    </row>
    <row r="1107" spans="1:4" x14ac:dyDescent="0.25">
      <c r="A1107" s="25">
        <f t="shared" ca="1" si="35"/>
        <v>38848.541678067129</v>
      </c>
      <c r="B1107">
        <f t="shared" ca="1" si="36"/>
        <v>0</v>
      </c>
      <c r="C1107" s="25">
        <v>38848.766669999997</v>
      </c>
      <c r="D1107" s="23">
        <v>-0.11099999999999</v>
      </c>
    </row>
    <row r="1108" spans="1:4" x14ac:dyDescent="0.25">
      <c r="A1108" s="25">
        <f t="shared" ca="1" si="35"/>
        <v>38848.541678067129</v>
      </c>
      <c r="B1108">
        <f t="shared" ca="1" si="36"/>
        <v>0</v>
      </c>
      <c r="C1108" s="25">
        <v>38848.767359999998</v>
      </c>
      <c r="D1108" s="23">
        <v>-0.10800000000000409</v>
      </c>
    </row>
    <row r="1109" spans="1:4" x14ac:dyDescent="0.25">
      <c r="A1109" s="25">
        <f t="shared" ca="1" si="35"/>
        <v>38848.541678067129</v>
      </c>
      <c r="B1109">
        <f t="shared" ca="1" si="36"/>
        <v>0</v>
      </c>
      <c r="C1109" s="25">
        <v>38848.768060000002</v>
      </c>
      <c r="D1109" s="23">
        <v>-0.10599999999999454</v>
      </c>
    </row>
    <row r="1110" spans="1:4" x14ac:dyDescent="0.25">
      <c r="A1110" s="25">
        <f t="shared" ca="1" si="35"/>
        <v>38848.541678067129</v>
      </c>
      <c r="B1110">
        <f t="shared" ca="1" si="36"/>
        <v>0</v>
      </c>
      <c r="C1110" s="25">
        <v>38848.768750000003</v>
      </c>
      <c r="D1110" s="23">
        <v>-0.10800000000000409</v>
      </c>
    </row>
    <row r="1111" spans="1:4" x14ac:dyDescent="0.25">
      <c r="A1111" s="25">
        <f t="shared" ca="1" si="35"/>
        <v>38848.541678067129</v>
      </c>
      <c r="B1111">
        <f t="shared" ca="1" si="36"/>
        <v>0</v>
      </c>
      <c r="C1111" s="25">
        <v>38848.769439999996</v>
      </c>
      <c r="D1111" s="23">
        <v>-0.10099999999999909</v>
      </c>
    </row>
    <row r="1112" spans="1:4" x14ac:dyDescent="0.25">
      <c r="A1112" s="25">
        <f t="shared" ca="1" si="35"/>
        <v>38848.541678067129</v>
      </c>
      <c r="B1112">
        <f t="shared" ca="1" si="36"/>
        <v>0</v>
      </c>
      <c r="C1112" s="25">
        <v>38848.770140000001</v>
      </c>
      <c r="D1112" s="23">
        <v>-0.10099999999999909</v>
      </c>
    </row>
    <row r="1113" spans="1:4" x14ac:dyDescent="0.25">
      <c r="A1113" s="25">
        <f t="shared" ca="1" si="35"/>
        <v>38848.541678067129</v>
      </c>
      <c r="B1113">
        <f t="shared" ca="1" si="36"/>
        <v>0</v>
      </c>
      <c r="C1113" s="25">
        <v>38848.770830000001</v>
      </c>
      <c r="D1113" s="23">
        <v>-9.6999999999979991E-2</v>
      </c>
    </row>
    <row r="1114" spans="1:4" x14ac:dyDescent="0.25">
      <c r="A1114" s="25">
        <f t="shared" ca="1" si="35"/>
        <v>38848.541678067129</v>
      </c>
      <c r="B1114">
        <f t="shared" ca="1" si="36"/>
        <v>0</v>
      </c>
      <c r="C1114" s="25">
        <v>38848.771529999998</v>
      </c>
      <c r="D1114" s="23">
        <v>-9.3999999999994088E-2</v>
      </c>
    </row>
    <row r="1115" spans="1:4" x14ac:dyDescent="0.25">
      <c r="A1115" s="25">
        <f t="shared" ca="1" si="35"/>
        <v>38848.541678067129</v>
      </c>
      <c r="B1115">
        <f t="shared" ca="1" si="36"/>
        <v>0</v>
      </c>
      <c r="C1115" s="25">
        <v>38848.772219999999</v>
      </c>
      <c r="D1115" s="23">
        <v>-9.3999999999994088E-2</v>
      </c>
    </row>
    <row r="1116" spans="1:4" x14ac:dyDescent="0.25">
      <c r="A1116" s="25">
        <f t="shared" ca="1" si="35"/>
        <v>38848.541678067129</v>
      </c>
      <c r="B1116">
        <f t="shared" ca="1" si="36"/>
        <v>0</v>
      </c>
      <c r="C1116" s="25">
        <v>38848.772920000003</v>
      </c>
      <c r="D1116" s="23">
        <v>-8.9999999999974989E-2</v>
      </c>
    </row>
    <row r="1117" spans="1:4" x14ac:dyDescent="0.25">
      <c r="A1117" s="25">
        <f t="shared" ca="1" si="35"/>
        <v>38848.541678067129</v>
      </c>
      <c r="B1117">
        <f t="shared" ca="1" si="36"/>
        <v>0</v>
      </c>
      <c r="C1117" s="25">
        <v>38848.773609999997</v>
      </c>
      <c r="D1117" s="23">
        <v>-8.4999999999979536E-2</v>
      </c>
    </row>
    <row r="1118" spans="1:4" x14ac:dyDescent="0.25">
      <c r="A1118" s="25">
        <f t="shared" ca="1" si="35"/>
        <v>38848.541678067129</v>
      </c>
      <c r="B1118">
        <f t="shared" ca="1" si="36"/>
        <v>0</v>
      </c>
      <c r="C1118" s="25">
        <v>38848.774310000001</v>
      </c>
      <c r="D1118" s="23">
        <v>-8.7999999999965439E-2</v>
      </c>
    </row>
    <row r="1119" spans="1:4" x14ac:dyDescent="0.25">
      <c r="A1119" s="25">
        <f t="shared" ca="1" si="35"/>
        <v>38848.541678067129</v>
      </c>
      <c r="B1119">
        <f t="shared" ca="1" si="36"/>
        <v>0</v>
      </c>
      <c r="C1119" s="25">
        <v>38848.775000000001</v>
      </c>
      <c r="D1119" s="23">
        <v>-8.2999999999969987E-2</v>
      </c>
    </row>
    <row r="1120" spans="1:4" x14ac:dyDescent="0.25">
      <c r="A1120" s="25">
        <f t="shared" ca="1" si="35"/>
        <v>38848.541678067129</v>
      </c>
      <c r="B1120">
        <f t="shared" ca="1" si="36"/>
        <v>0</v>
      </c>
      <c r="C1120" s="25">
        <v>38848.775690000002</v>
      </c>
      <c r="D1120" s="23">
        <v>-8.100000000001728E-2</v>
      </c>
    </row>
    <row r="1121" spans="1:4" x14ac:dyDescent="0.25">
      <c r="A1121" s="25">
        <f t="shared" ca="1" si="35"/>
        <v>38848.541678067129</v>
      </c>
      <c r="B1121">
        <f t="shared" ca="1" si="36"/>
        <v>0</v>
      </c>
      <c r="C1121" s="25">
        <v>38848.776389999999</v>
      </c>
      <c r="D1121" s="23">
        <v>-7.4000000000012278E-2</v>
      </c>
    </row>
    <row r="1122" spans="1:4" x14ac:dyDescent="0.25">
      <c r="A1122" s="25">
        <f t="shared" ca="1" si="35"/>
        <v>38848.541678067129</v>
      </c>
      <c r="B1122">
        <f t="shared" ca="1" si="36"/>
        <v>0</v>
      </c>
      <c r="C1122" s="25">
        <v>38848.77708</v>
      </c>
      <c r="D1122" s="23">
        <v>-7.5999999999964984E-2</v>
      </c>
    </row>
    <row r="1123" spans="1:4" x14ac:dyDescent="0.25">
      <c r="A1123" s="25">
        <f t="shared" ca="1" si="35"/>
        <v>38848.541678067129</v>
      </c>
      <c r="B1123">
        <f t="shared" ca="1" si="36"/>
        <v>0</v>
      </c>
      <c r="C1123" s="25">
        <v>38848.777779999997</v>
      </c>
      <c r="D1123" s="23">
        <v>-7.5999999999964984E-2</v>
      </c>
    </row>
    <row r="1124" spans="1:4" x14ac:dyDescent="0.25">
      <c r="A1124" s="25">
        <f t="shared" ca="1" si="35"/>
        <v>38848.541678067129</v>
      </c>
      <c r="B1124">
        <f t="shared" ca="1" si="36"/>
        <v>0</v>
      </c>
      <c r="C1124" s="25">
        <v>38848.778469999997</v>
      </c>
      <c r="D1124" s="23">
        <v>-7.4000000000012278E-2</v>
      </c>
    </row>
    <row r="1125" spans="1:4" x14ac:dyDescent="0.25">
      <c r="A1125" s="25">
        <f t="shared" ca="1" si="35"/>
        <v>38848.541678067129</v>
      </c>
      <c r="B1125">
        <f t="shared" ca="1" si="36"/>
        <v>0</v>
      </c>
      <c r="C1125" s="25">
        <v>38848.779170000002</v>
      </c>
      <c r="D1125" s="23">
        <v>-6.9000000000016826E-2</v>
      </c>
    </row>
    <row r="1126" spans="1:4" x14ac:dyDescent="0.25">
      <c r="A1126" s="25">
        <f t="shared" ca="1" si="35"/>
        <v>38848.541678067129</v>
      </c>
      <c r="B1126">
        <f t="shared" ca="1" si="36"/>
        <v>0</v>
      </c>
      <c r="C1126" s="25">
        <v>38848.779860000002</v>
      </c>
      <c r="D1126" s="23">
        <v>-6.7000000000007276E-2</v>
      </c>
    </row>
    <row r="1127" spans="1:4" x14ac:dyDescent="0.25">
      <c r="A1127" s="25">
        <f t="shared" ca="1" si="35"/>
        <v>38848.541678067129</v>
      </c>
      <c r="B1127">
        <f t="shared" ca="1" si="36"/>
        <v>0</v>
      </c>
      <c r="C1127" s="25">
        <v>38848.780559999999</v>
      </c>
      <c r="D1127" s="23">
        <v>-6.4999999999997726E-2</v>
      </c>
    </row>
    <row r="1128" spans="1:4" x14ac:dyDescent="0.25">
      <c r="A1128" s="25">
        <f t="shared" ca="1" si="35"/>
        <v>38848.541678067129</v>
      </c>
      <c r="B1128">
        <f t="shared" ca="1" si="36"/>
        <v>0</v>
      </c>
      <c r="C1128" s="25">
        <v>38848.78125</v>
      </c>
      <c r="D1128" s="23">
        <v>-6.2000000000011823E-2</v>
      </c>
    </row>
    <row r="1129" spans="1:4" x14ac:dyDescent="0.25">
      <c r="A1129" s="25">
        <f t="shared" ca="1" si="35"/>
        <v>38848.541678067129</v>
      </c>
      <c r="B1129">
        <f t="shared" ca="1" si="36"/>
        <v>0</v>
      </c>
      <c r="C1129" s="25">
        <v>38848.781940000001</v>
      </c>
      <c r="D1129" s="23">
        <v>-5.7999999999992724E-2</v>
      </c>
    </row>
    <row r="1130" spans="1:4" x14ac:dyDescent="0.25">
      <c r="A1130" s="25">
        <f t="shared" ca="1" si="35"/>
        <v>38848.541678067129</v>
      </c>
      <c r="B1130">
        <f t="shared" ca="1" si="36"/>
        <v>0</v>
      </c>
      <c r="C1130" s="25">
        <v>38848.782639999998</v>
      </c>
      <c r="D1130" s="23">
        <v>-5.7999999999992724E-2</v>
      </c>
    </row>
    <row r="1131" spans="1:4" x14ac:dyDescent="0.25">
      <c r="A1131" s="25">
        <f t="shared" ca="1" si="35"/>
        <v>38848.541678067129</v>
      </c>
      <c r="B1131">
        <f t="shared" ca="1" si="36"/>
        <v>0</v>
      </c>
      <c r="C1131" s="25">
        <v>38848.783329999998</v>
      </c>
      <c r="D1131" s="23">
        <v>-5.2999999999997272E-2</v>
      </c>
    </row>
    <row r="1132" spans="1:4" x14ac:dyDescent="0.25">
      <c r="A1132" s="25">
        <f t="shared" ca="1" si="35"/>
        <v>38848.541678067129</v>
      </c>
      <c r="B1132">
        <f t="shared" ca="1" si="36"/>
        <v>0</v>
      </c>
      <c r="C1132" s="25">
        <v>38848.784030000003</v>
      </c>
      <c r="D1132" s="23">
        <v>-5.0999999999987722E-2</v>
      </c>
    </row>
    <row r="1133" spans="1:4" x14ac:dyDescent="0.25">
      <c r="A1133" s="25">
        <f t="shared" ca="1" si="35"/>
        <v>38848.541678067129</v>
      </c>
      <c r="B1133">
        <f t="shared" ca="1" si="36"/>
        <v>0</v>
      </c>
      <c r="C1133" s="25">
        <v>38848.784720000003</v>
      </c>
      <c r="D1133" s="23">
        <v>-5.2999999999997272E-2</v>
      </c>
    </row>
    <row r="1134" spans="1:4" x14ac:dyDescent="0.25">
      <c r="A1134" s="25">
        <f t="shared" ca="1" si="35"/>
        <v>38848.541678067129</v>
      </c>
      <c r="B1134">
        <f t="shared" ca="1" si="36"/>
        <v>0</v>
      </c>
      <c r="C1134" s="25">
        <v>38848.78542</v>
      </c>
      <c r="D1134" s="23">
        <v>-4.8000000000001819E-2</v>
      </c>
    </row>
    <row r="1135" spans="1:4" x14ac:dyDescent="0.25">
      <c r="A1135" s="25">
        <f t="shared" ca="1" si="35"/>
        <v>38848.541678067129</v>
      </c>
      <c r="B1135">
        <f t="shared" ca="1" si="36"/>
        <v>0</v>
      </c>
      <c r="C1135" s="25">
        <v>38848.786110000001</v>
      </c>
      <c r="D1135" s="23">
        <v>-4.0999999999996817E-2</v>
      </c>
    </row>
    <row r="1136" spans="1:4" x14ac:dyDescent="0.25">
      <c r="A1136" s="25">
        <f t="shared" ca="1" si="35"/>
        <v>38848.541678067129</v>
      </c>
      <c r="B1136">
        <f t="shared" ca="1" si="36"/>
        <v>0</v>
      </c>
      <c r="C1136" s="25">
        <v>38848.786809999998</v>
      </c>
      <c r="D1136" s="23">
        <v>-4.0999999999996817E-2</v>
      </c>
    </row>
    <row r="1137" spans="1:4" x14ac:dyDescent="0.25">
      <c r="A1137" s="25">
        <f t="shared" ca="1" si="35"/>
        <v>38848.541678067129</v>
      </c>
      <c r="B1137">
        <f t="shared" ca="1" si="36"/>
        <v>0</v>
      </c>
      <c r="C1137" s="25">
        <v>38848.787499999999</v>
      </c>
      <c r="D1137" s="23">
        <v>-3.6999999999977717E-2</v>
      </c>
    </row>
    <row r="1138" spans="1:4" x14ac:dyDescent="0.25">
      <c r="A1138" s="25">
        <f t="shared" ca="1" si="35"/>
        <v>38848.541678067129</v>
      </c>
      <c r="B1138">
        <f t="shared" ca="1" si="36"/>
        <v>0</v>
      </c>
      <c r="C1138" s="25">
        <v>38848.788189999999</v>
      </c>
      <c r="D1138" s="23">
        <v>-3.6999999999977717E-2</v>
      </c>
    </row>
    <row r="1139" spans="1:4" x14ac:dyDescent="0.25">
      <c r="A1139" s="25">
        <f t="shared" ca="1" si="35"/>
        <v>38848.541678067129</v>
      </c>
      <c r="B1139">
        <f t="shared" ca="1" si="36"/>
        <v>0</v>
      </c>
      <c r="C1139" s="25">
        <v>38848.788890000003</v>
      </c>
      <c r="D1139" s="23">
        <v>-3.4999999999968168E-2</v>
      </c>
    </row>
    <row r="1140" spans="1:4" x14ac:dyDescent="0.25">
      <c r="A1140" s="25">
        <f t="shared" ca="1" si="35"/>
        <v>38848.541678067129</v>
      </c>
      <c r="B1140">
        <f t="shared" ca="1" si="36"/>
        <v>0</v>
      </c>
      <c r="C1140" s="25">
        <v>38848.789579999997</v>
      </c>
      <c r="D1140" s="23">
        <v>-3.4999999999968168E-2</v>
      </c>
    </row>
    <row r="1141" spans="1:4" x14ac:dyDescent="0.25">
      <c r="A1141" s="25">
        <f t="shared" ca="1" si="35"/>
        <v>38848.541678067129</v>
      </c>
      <c r="B1141">
        <f t="shared" ca="1" si="36"/>
        <v>0</v>
      </c>
      <c r="C1141" s="25">
        <v>38848.790280000001</v>
      </c>
      <c r="D1141" s="23">
        <v>-2.9999999999972715E-2</v>
      </c>
    </row>
    <row r="1142" spans="1:4" x14ac:dyDescent="0.25">
      <c r="A1142" s="25">
        <f t="shared" ca="1" si="35"/>
        <v>38848.541678067129</v>
      </c>
      <c r="B1142">
        <f t="shared" ca="1" si="36"/>
        <v>0</v>
      </c>
      <c r="C1142" s="25">
        <v>38848.790970000002</v>
      </c>
      <c r="D1142" s="23">
        <v>-2.9999999999972715E-2</v>
      </c>
    </row>
    <row r="1143" spans="1:4" x14ac:dyDescent="0.25">
      <c r="A1143" s="25">
        <f t="shared" ca="1" si="35"/>
        <v>38848.541678067129</v>
      </c>
      <c r="B1143">
        <f t="shared" ca="1" si="36"/>
        <v>0</v>
      </c>
      <c r="C1143" s="25">
        <v>38848.791669999999</v>
      </c>
      <c r="D1143" s="23">
        <v>-2.4999999999977263E-2</v>
      </c>
    </row>
    <row r="1144" spans="1:4" x14ac:dyDescent="0.25">
      <c r="A1144" s="25">
        <f t="shared" ca="1" si="35"/>
        <v>38848.541678067129</v>
      </c>
      <c r="B1144">
        <f t="shared" ca="1" si="36"/>
        <v>0</v>
      </c>
      <c r="C1144" s="25">
        <v>38848.792359999999</v>
      </c>
      <c r="D1144" s="23">
        <v>-2.1000000000015007E-2</v>
      </c>
    </row>
    <row r="1145" spans="1:4" x14ac:dyDescent="0.25">
      <c r="A1145" s="25">
        <f t="shared" ca="1" si="35"/>
        <v>38848.541678067129</v>
      </c>
      <c r="B1145">
        <f t="shared" ca="1" si="36"/>
        <v>0</v>
      </c>
      <c r="C1145" s="25">
        <v>38848.793060000004</v>
      </c>
      <c r="D1145" s="23">
        <v>-2.4999999999977263E-2</v>
      </c>
    </row>
    <row r="1146" spans="1:4" x14ac:dyDescent="0.25">
      <c r="A1146" s="25">
        <f t="shared" ca="1" si="35"/>
        <v>38848.541678067129</v>
      </c>
      <c r="B1146">
        <f t="shared" ca="1" si="36"/>
        <v>0</v>
      </c>
      <c r="C1146" s="25">
        <v>38848.793749999997</v>
      </c>
      <c r="D1146" s="23">
        <v>-1.5999999999962711E-2</v>
      </c>
    </row>
    <row r="1147" spans="1:4" x14ac:dyDescent="0.25">
      <c r="A1147" s="25">
        <f t="shared" ca="1" si="35"/>
        <v>38848.541678067129</v>
      </c>
      <c r="B1147">
        <f t="shared" ca="1" si="36"/>
        <v>0</v>
      </c>
      <c r="C1147" s="25">
        <v>38848.794439999998</v>
      </c>
      <c r="D1147" s="23">
        <v>-1.5999999999962711E-2</v>
      </c>
    </row>
    <row r="1148" spans="1:4" x14ac:dyDescent="0.25">
      <c r="A1148" s="25">
        <f t="shared" ca="1" si="35"/>
        <v>38848.541678067129</v>
      </c>
      <c r="B1148">
        <f t="shared" ca="1" si="36"/>
        <v>0</v>
      </c>
      <c r="C1148" s="25">
        <v>38848.795140000002</v>
      </c>
      <c r="D1148" s="23">
        <v>-1.4000000000010004E-2</v>
      </c>
    </row>
    <row r="1149" spans="1:4" x14ac:dyDescent="0.25">
      <c r="A1149" s="25">
        <f t="shared" ca="1" si="35"/>
        <v>38848.541678067129</v>
      </c>
      <c r="B1149">
        <f t="shared" ca="1" si="36"/>
        <v>0</v>
      </c>
      <c r="C1149" s="25">
        <v>38848.795830000003</v>
      </c>
      <c r="D1149" s="23">
        <v>-1.2000000000000455E-2</v>
      </c>
    </row>
    <row r="1150" spans="1:4" x14ac:dyDescent="0.25">
      <c r="A1150" s="25">
        <f t="shared" ca="1" si="35"/>
        <v>38848.541678067129</v>
      </c>
      <c r="B1150">
        <f t="shared" ca="1" si="36"/>
        <v>0</v>
      </c>
      <c r="C1150" s="25">
        <v>38848.79653</v>
      </c>
      <c r="D1150" s="23">
        <v>-7.0000000000050022E-3</v>
      </c>
    </row>
    <row r="1151" spans="1:4" x14ac:dyDescent="0.25">
      <c r="A1151" s="25">
        <f t="shared" ca="1" si="35"/>
        <v>38848.541678067129</v>
      </c>
      <c r="B1151">
        <f t="shared" ca="1" si="36"/>
        <v>0</v>
      </c>
      <c r="C1151" s="25">
        <v>38848.79722</v>
      </c>
      <c r="D1151" s="23">
        <v>-2.0000000000095497E-3</v>
      </c>
    </row>
    <row r="1152" spans="1:4" x14ac:dyDescent="0.25">
      <c r="A1152" s="25">
        <f t="shared" ca="1" si="35"/>
        <v>38848.541678067129</v>
      </c>
      <c r="B1152">
        <f t="shared" ca="1" si="36"/>
        <v>0</v>
      </c>
      <c r="C1152" s="25">
        <v>38848.797919999997</v>
      </c>
      <c r="D1152" s="23">
        <v>-2.0000000000095497E-3</v>
      </c>
    </row>
    <row r="1153" spans="1:4" x14ac:dyDescent="0.25">
      <c r="A1153" s="25">
        <f t="shared" ca="1" si="35"/>
        <v>38848.541678067129</v>
      </c>
      <c r="B1153">
        <f t="shared" ca="1" si="36"/>
        <v>0</v>
      </c>
      <c r="C1153" s="25">
        <v>38848.798609999998</v>
      </c>
      <c r="D1153" s="23">
        <v>-2.0000000000095497E-3</v>
      </c>
    </row>
    <row r="1154" spans="1:4" x14ac:dyDescent="0.25">
      <c r="A1154" s="25">
        <f t="shared" ca="1" si="35"/>
        <v>38848.541678067129</v>
      </c>
      <c r="B1154">
        <f t="shared" ca="1" si="36"/>
        <v>0</v>
      </c>
      <c r="C1154" s="25">
        <v>38848.799310000002</v>
      </c>
      <c r="D1154" s="23">
        <v>2.0000000000095497E-3</v>
      </c>
    </row>
    <row r="1155" spans="1:4" x14ac:dyDescent="0.25">
      <c r="A1155" s="25">
        <f t="shared" ca="1" si="35"/>
        <v>38848.541678067129</v>
      </c>
      <c r="B1155">
        <f t="shared" ca="1" si="36"/>
        <v>0</v>
      </c>
      <c r="C1155" s="25">
        <v>38848.800000000003</v>
      </c>
      <c r="D1155" s="23">
        <v>4.9999999999954525E-3</v>
      </c>
    </row>
    <row r="1156" spans="1:4" x14ac:dyDescent="0.25">
      <c r="A1156" s="25">
        <f t="shared" ca="1" si="35"/>
        <v>38848.541678067129</v>
      </c>
      <c r="B1156">
        <f t="shared" ca="1" si="36"/>
        <v>0</v>
      </c>
      <c r="C1156" s="25">
        <v>38848.800689999996</v>
      </c>
      <c r="D1156" s="23">
        <v>9.0000000000145519E-3</v>
      </c>
    </row>
    <row r="1157" spans="1:4" x14ac:dyDescent="0.25">
      <c r="A1157" s="25">
        <f t="shared" ca="1" si="35"/>
        <v>38848.541678067129</v>
      </c>
      <c r="B1157">
        <f t="shared" ca="1" si="36"/>
        <v>0</v>
      </c>
      <c r="C1157" s="25">
        <v>38848.801390000001</v>
      </c>
      <c r="D1157" s="23">
        <v>1.2000000000000455E-2</v>
      </c>
    </row>
    <row r="1158" spans="1:4" x14ac:dyDescent="0.25">
      <c r="A1158" s="25">
        <f t="shared" ref="A1158:A1221" ca="1" si="37">IF(LEN(OFFSET(A1158,0,$B$2))&gt;0,OFFSET(A1158,0,$B$2),IF(ISNUMBER(A1157),A1157,C1158))</f>
        <v>38848.541678067129</v>
      </c>
      <c r="B1158">
        <f t="shared" ref="B1158:B1221" ca="1" si="38">IF(LEN(OFFSET(B1158,0,$B$2))&gt;0,OFFSET(B1158,0,$B$2),IF(ISNUMBER(B1157),B1157,D1158))</f>
        <v>0</v>
      </c>
      <c r="C1158" s="25">
        <v>38848.802080000001</v>
      </c>
      <c r="D1158" s="23">
        <v>1.2000000000000455E-2</v>
      </c>
    </row>
    <row r="1159" spans="1:4" x14ac:dyDescent="0.25">
      <c r="A1159" s="25">
        <f t="shared" ca="1" si="37"/>
        <v>38848.541678067129</v>
      </c>
      <c r="B1159">
        <f t="shared" ca="1" si="38"/>
        <v>0</v>
      </c>
      <c r="C1159" s="25">
        <v>38848.802779999998</v>
      </c>
      <c r="D1159" s="23">
        <v>1.6000000000019554E-2</v>
      </c>
    </row>
    <row r="1160" spans="1:4" x14ac:dyDescent="0.25">
      <c r="A1160" s="25">
        <f t="shared" ca="1" si="37"/>
        <v>38848.541678067129</v>
      </c>
      <c r="B1160">
        <f t="shared" ca="1" si="38"/>
        <v>0</v>
      </c>
      <c r="C1160" s="25">
        <v>38848.803469999999</v>
      </c>
      <c r="D1160" s="23">
        <v>1.4000000000010004E-2</v>
      </c>
    </row>
    <row r="1161" spans="1:4" x14ac:dyDescent="0.25">
      <c r="A1161" s="25">
        <f t="shared" ca="1" si="37"/>
        <v>38848.541678067129</v>
      </c>
      <c r="B1161">
        <f t="shared" ca="1" si="38"/>
        <v>0</v>
      </c>
      <c r="C1161" s="25">
        <v>38848.804170000003</v>
      </c>
      <c r="D1161" s="23">
        <v>2.1000000000015007E-2</v>
      </c>
    </row>
    <row r="1162" spans="1:4" x14ac:dyDescent="0.25">
      <c r="A1162" s="25">
        <f t="shared" ca="1" si="37"/>
        <v>38848.541678067129</v>
      </c>
      <c r="B1162">
        <f t="shared" ca="1" si="38"/>
        <v>0</v>
      </c>
      <c r="C1162" s="25">
        <v>38848.804859999997</v>
      </c>
      <c r="D1162" s="23">
        <v>2.1000000000015007E-2</v>
      </c>
    </row>
    <row r="1163" spans="1:4" x14ac:dyDescent="0.25">
      <c r="A1163" s="25">
        <f t="shared" ca="1" si="37"/>
        <v>38848.541678067129</v>
      </c>
      <c r="B1163">
        <f t="shared" ca="1" si="38"/>
        <v>0</v>
      </c>
      <c r="C1163" s="25">
        <v>38848.805560000001</v>
      </c>
      <c r="D1163" s="23">
        <v>2.5000000000034106E-2</v>
      </c>
    </row>
    <row r="1164" spans="1:4" x14ac:dyDescent="0.25">
      <c r="A1164" s="25">
        <f t="shared" ca="1" si="37"/>
        <v>38848.541678067129</v>
      </c>
      <c r="B1164">
        <f t="shared" ca="1" si="38"/>
        <v>0</v>
      </c>
      <c r="C1164" s="25">
        <v>38848.806250000001</v>
      </c>
      <c r="D1164" s="23">
        <v>2.5000000000034106E-2</v>
      </c>
    </row>
    <row r="1165" spans="1:4" x14ac:dyDescent="0.25">
      <c r="A1165" s="25">
        <f t="shared" ca="1" si="37"/>
        <v>38848.541678067129</v>
      </c>
      <c r="B1165">
        <f t="shared" ca="1" si="38"/>
        <v>0</v>
      </c>
      <c r="C1165" s="25">
        <v>38848.806940000002</v>
      </c>
      <c r="D1165" s="23">
        <v>3.2000000000039108E-2</v>
      </c>
    </row>
    <row r="1166" spans="1:4" x14ac:dyDescent="0.25">
      <c r="A1166" s="25">
        <f t="shared" ca="1" si="37"/>
        <v>38848.541678067129</v>
      </c>
      <c r="B1166">
        <f t="shared" ca="1" si="38"/>
        <v>0</v>
      </c>
      <c r="C1166" s="25">
        <v>38848.807639999999</v>
      </c>
      <c r="D1166" s="23">
        <v>3.5000000000025011E-2</v>
      </c>
    </row>
    <row r="1167" spans="1:4" x14ac:dyDescent="0.25">
      <c r="A1167" s="25">
        <f t="shared" ca="1" si="37"/>
        <v>38848.541678067129</v>
      </c>
      <c r="B1167">
        <f t="shared" ca="1" si="38"/>
        <v>0</v>
      </c>
      <c r="C1167" s="25">
        <v>38848.80833</v>
      </c>
      <c r="D1167" s="23">
        <v>3.5000000000025011E-2</v>
      </c>
    </row>
    <row r="1168" spans="1:4" x14ac:dyDescent="0.25">
      <c r="A1168" s="25">
        <f t="shared" ca="1" si="37"/>
        <v>38848.541678067129</v>
      </c>
      <c r="B1168">
        <f t="shared" ca="1" si="38"/>
        <v>0</v>
      </c>
      <c r="C1168" s="25">
        <v>38848.809029999997</v>
      </c>
      <c r="D1168" s="23">
        <v>3.7000000000034561E-2</v>
      </c>
    </row>
    <row r="1169" spans="1:4" x14ac:dyDescent="0.25">
      <c r="A1169" s="25">
        <f t="shared" ca="1" si="37"/>
        <v>38848.541678067129</v>
      </c>
      <c r="B1169">
        <f t="shared" ca="1" si="38"/>
        <v>0</v>
      </c>
      <c r="C1169" s="25">
        <v>38848.809719999997</v>
      </c>
      <c r="D1169" s="23">
        <v>3.8999999999987267E-2</v>
      </c>
    </row>
    <row r="1170" spans="1:4" x14ac:dyDescent="0.25">
      <c r="A1170" s="25">
        <f t="shared" ca="1" si="37"/>
        <v>38848.541678067129</v>
      </c>
      <c r="B1170">
        <f t="shared" ca="1" si="38"/>
        <v>0</v>
      </c>
      <c r="C1170" s="25">
        <v>38848.810420000002</v>
      </c>
      <c r="D1170" s="23">
        <v>4.0999999999996817E-2</v>
      </c>
    </row>
    <row r="1171" spans="1:4" x14ac:dyDescent="0.25">
      <c r="A1171" s="25">
        <f t="shared" ca="1" si="37"/>
        <v>38848.541678067129</v>
      </c>
      <c r="B1171">
        <f t="shared" ca="1" si="38"/>
        <v>0</v>
      </c>
      <c r="C1171" s="25">
        <v>38848.811110000002</v>
      </c>
      <c r="D1171" s="23">
        <v>4.399999999998272E-2</v>
      </c>
    </row>
    <row r="1172" spans="1:4" x14ac:dyDescent="0.25">
      <c r="A1172" s="25">
        <f t="shared" ca="1" si="37"/>
        <v>38848.541678067129</v>
      </c>
      <c r="B1172">
        <f t="shared" ca="1" si="38"/>
        <v>0</v>
      </c>
      <c r="C1172" s="25">
        <v>38848.811809999999</v>
      </c>
      <c r="D1172" s="23">
        <v>4.8000000000001819E-2</v>
      </c>
    </row>
    <row r="1173" spans="1:4" x14ac:dyDescent="0.25">
      <c r="A1173" s="25">
        <f t="shared" ca="1" si="37"/>
        <v>38848.541678067129</v>
      </c>
      <c r="B1173">
        <f t="shared" ca="1" si="38"/>
        <v>0</v>
      </c>
      <c r="C1173" s="25">
        <v>38848.8125</v>
      </c>
      <c r="D1173" s="23">
        <v>5.0999999999987722E-2</v>
      </c>
    </row>
    <row r="1174" spans="1:4" x14ac:dyDescent="0.25">
      <c r="A1174" s="25">
        <f t="shared" ca="1" si="37"/>
        <v>38848.541678067129</v>
      </c>
      <c r="B1174">
        <f t="shared" ca="1" si="38"/>
        <v>0</v>
      </c>
      <c r="C1174" s="25">
        <v>38848.813190000001</v>
      </c>
      <c r="D1174" s="23">
        <v>5.2999999999997272E-2</v>
      </c>
    </row>
    <row r="1175" spans="1:4" x14ac:dyDescent="0.25">
      <c r="A1175" s="25">
        <f t="shared" ca="1" si="37"/>
        <v>38848.541678067129</v>
      </c>
      <c r="B1175">
        <f t="shared" ca="1" si="38"/>
        <v>0</v>
      </c>
      <c r="C1175" s="25">
        <v>38848.813889999998</v>
      </c>
      <c r="D1175" s="23">
        <v>5.0999999999987722E-2</v>
      </c>
    </row>
    <row r="1176" spans="1:4" x14ac:dyDescent="0.25">
      <c r="A1176" s="25">
        <f t="shared" ca="1" si="37"/>
        <v>38848.541678067129</v>
      </c>
      <c r="B1176">
        <f t="shared" ca="1" si="38"/>
        <v>0</v>
      </c>
      <c r="C1176" s="25">
        <v>38848.814579999998</v>
      </c>
      <c r="D1176" s="23">
        <v>5.7999999999992724E-2</v>
      </c>
    </row>
    <row r="1177" spans="1:4" x14ac:dyDescent="0.25">
      <c r="A1177" s="25">
        <f t="shared" ca="1" si="37"/>
        <v>38848.541678067129</v>
      </c>
      <c r="B1177">
        <f t="shared" ca="1" si="38"/>
        <v>0</v>
      </c>
      <c r="C1177" s="25">
        <v>38848.815280000003</v>
      </c>
      <c r="D1177" s="23">
        <v>6.0000000000002274E-2</v>
      </c>
    </row>
    <row r="1178" spans="1:4" x14ac:dyDescent="0.25">
      <c r="A1178" s="25">
        <f t="shared" ca="1" si="37"/>
        <v>38848.541678067129</v>
      </c>
      <c r="B1178">
        <f t="shared" ca="1" si="38"/>
        <v>0</v>
      </c>
      <c r="C1178" s="25">
        <v>38848.815970000003</v>
      </c>
      <c r="D1178" s="23">
        <v>6.0000000000002274E-2</v>
      </c>
    </row>
    <row r="1179" spans="1:4" x14ac:dyDescent="0.25">
      <c r="A1179" s="25">
        <f t="shared" ca="1" si="37"/>
        <v>38848.541678067129</v>
      </c>
      <c r="B1179">
        <f t="shared" ca="1" si="38"/>
        <v>0</v>
      </c>
      <c r="C1179" s="25">
        <v>38848.81667</v>
      </c>
      <c r="D1179" s="23">
        <v>6.2000000000011823E-2</v>
      </c>
    </row>
    <row r="1180" spans="1:4" x14ac:dyDescent="0.25">
      <c r="A1180" s="25">
        <f t="shared" ca="1" si="37"/>
        <v>38848.541678067129</v>
      </c>
      <c r="B1180">
        <f t="shared" ca="1" si="38"/>
        <v>0</v>
      </c>
      <c r="C1180" s="25">
        <v>38848.817360000001</v>
      </c>
      <c r="D1180" s="23">
        <v>6.7000000000007276E-2</v>
      </c>
    </row>
    <row r="1181" spans="1:4" x14ac:dyDescent="0.25">
      <c r="A1181" s="25">
        <f t="shared" ca="1" si="37"/>
        <v>38848.541678067129</v>
      </c>
      <c r="B1181">
        <f t="shared" ca="1" si="38"/>
        <v>0</v>
      </c>
      <c r="C1181" s="25">
        <v>38848.818059999998</v>
      </c>
      <c r="D1181" s="23">
        <v>6.9000000000016826E-2</v>
      </c>
    </row>
    <row r="1182" spans="1:4" x14ac:dyDescent="0.25">
      <c r="A1182" s="25">
        <f t="shared" ca="1" si="37"/>
        <v>38848.541678067129</v>
      </c>
      <c r="B1182">
        <f t="shared" ca="1" si="38"/>
        <v>0</v>
      </c>
      <c r="C1182" s="25">
        <v>38848.818749999999</v>
      </c>
      <c r="D1182" s="23">
        <v>7.1000000000026375E-2</v>
      </c>
    </row>
    <row r="1183" spans="1:4" x14ac:dyDescent="0.25">
      <c r="A1183" s="25">
        <f t="shared" ca="1" si="37"/>
        <v>38848.541678067129</v>
      </c>
      <c r="B1183">
        <f t="shared" ca="1" si="38"/>
        <v>0</v>
      </c>
      <c r="C1183" s="25">
        <v>38848.819439999999</v>
      </c>
      <c r="D1183" s="23">
        <v>7.1000000000026375E-2</v>
      </c>
    </row>
    <row r="1184" spans="1:4" x14ac:dyDescent="0.25">
      <c r="A1184" s="25">
        <f t="shared" ca="1" si="37"/>
        <v>38848.541678067129</v>
      </c>
      <c r="B1184">
        <f t="shared" ca="1" si="38"/>
        <v>0</v>
      </c>
      <c r="C1184" s="25">
        <v>38848.820140000003</v>
      </c>
      <c r="D1184" s="23">
        <v>7.8000000000031378E-2</v>
      </c>
    </row>
    <row r="1185" spans="1:4" x14ac:dyDescent="0.25">
      <c r="A1185" s="25">
        <f t="shared" ca="1" si="37"/>
        <v>38848.541678067129</v>
      </c>
      <c r="B1185">
        <f t="shared" ca="1" si="38"/>
        <v>0</v>
      </c>
      <c r="C1185" s="25">
        <v>38848.820829999997</v>
      </c>
      <c r="D1185" s="23">
        <v>7.8000000000031378E-2</v>
      </c>
    </row>
    <row r="1186" spans="1:4" x14ac:dyDescent="0.25">
      <c r="A1186" s="25">
        <f t="shared" ca="1" si="37"/>
        <v>38848.541678067129</v>
      </c>
      <c r="B1186">
        <f t="shared" ca="1" si="38"/>
        <v>0</v>
      </c>
      <c r="C1186" s="25">
        <v>38848.821530000001</v>
      </c>
      <c r="D1186" s="23">
        <v>8.100000000001728E-2</v>
      </c>
    </row>
    <row r="1187" spans="1:4" x14ac:dyDescent="0.25">
      <c r="A1187" s="25">
        <f t="shared" ca="1" si="37"/>
        <v>38848.541678067129</v>
      </c>
      <c r="B1187">
        <f t="shared" ca="1" si="38"/>
        <v>0</v>
      </c>
      <c r="C1187" s="25">
        <v>38848.822220000002</v>
      </c>
      <c r="D1187" s="23">
        <v>8.100000000001728E-2</v>
      </c>
    </row>
    <row r="1188" spans="1:4" x14ac:dyDescent="0.25">
      <c r="A1188" s="25">
        <f t="shared" ca="1" si="37"/>
        <v>38848.541678067129</v>
      </c>
      <c r="B1188">
        <f t="shared" ca="1" si="38"/>
        <v>0</v>
      </c>
      <c r="C1188" s="25">
        <v>38848.822919999999</v>
      </c>
      <c r="D1188" s="23">
        <v>8.500000000003638E-2</v>
      </c>
    </row>
    <row r="1189" spans="1:4" x14ac:dyDescent="0.25">
      <c r="A1189" s="25">
        <f t="shared" ca="1" si="37"/>
        <v>38848.541678067129</v>
      </c>
      <c r="B1189">
        <f t="shared" ca="1" si="38"/>
        <v>0</v>
      </c>
      <c r="C1189" s="25">
        <v>38848.823609999999</v>
      </c>
      <c r="D1189" s="23">
        <v>8.6999999999989086E-2</v>
      </c>
    </row>
    <row r="1190" spans="1:4" x14ac:dyDescent="0.25">
      <c r="A1190" s="25">
        <f t="shared" ca="1" si="37"/>
        <v>38848.541678067129</v>
      </c>
      <c r="B1190">
        <f t="shared" ca="1" si="38"/>
        <v>0</v>
      </c>
      <c r="C1190" s="25">
        <v>38848.824310000004</v>
      </c>
      <c r="D1190" s="23">
        <v>8.8000000000022283E-2</v>
      </c>
    </row>
    <row r="1191" spans="1:4" x14ac:dyDescent="0.25">
      <c r="A1191" s="25">
        <f t="shared" ca="1" si="37"/>
        <v>38848.541678067129</v>
      </c>
      <c r="B1191">
        <f t="shared" ca="1" si="38"/>
        <v>0</v>
      </c>
      <c r="C1191" s="25">
        <v>38848.824999999997</v>
      </c>
      <c r="D1191" s="23">
        <v>9.0000000000031832E-2</v>
      </c>
    </row>
    <row r="1192" spans="1:4" x14ac:dyDescent="0.25">
      <c r="A1192" s="25">
        <f t="shared" ca="1" si="37"/>
        <v>38848.541678067129</v>
      </c>
      <c r="B1192">
        <f t="shared" ca="1" si="38"/>
        <v>0</v>
      </c>
      <c r="C1192" s="25">
        <v>38848.825689999998</v>
      </c>
      <c r="D1192" s="23">
        <v>9.0000000000031832E-2</v>
      </c>
    </row>
    <row r="1193" spans="1:4" x14ac:dyDescent="0.25">
      <c r="A1193" s="25">
        <f t="shared" ca="1" si="37"/>
        <v>38848.541678067129</v>
      </c>
      <c r="B1193">
        <f t="shared" ca="1" si="38"/>
        <v>0</v>
      </c>
      <c r="C1193" s="25">
        <v>38848.826390000002</v>
      </c>
      <c r="D1193" s="23">
        <v>9.7000000000036835E-2</v>
      </c>
    </row>
    <row r="1194" spans="1:4" x14ac:dyDescent="0.25">
      <c r="A1194" s="25">
        <f t="shared" ca="1" si="37"/>
        <v>38848.541678067129</v>
      </c>
      <c r="B1194">
        <f t="shared" ca="1" si="38"/>
        <v>0</v>
      </c>
      <c r="C1194" s="25">
        <v>38848.827080000003</v>
      </c>
      <c r="D1194" s="23">
        <v>9.7000000000036835E-2</v>
      </c>
    </row>
    <row r="1195" spans="1:4" x14ac:dyDescent="0.25">
      <c r="A1195" s="25">
        <f t="shared" ca="1" si="37"/>
        <v>38848.541678067129</v>
      </c>
      <c r="B1195">
        <f t="shared" ca="1" si="38"/>
        <v>0</v>
      </c>
      <c r="C1195" s="25">
        <v>38848.82778</v>
      </c>
      <c r="D1195" s="23">
        <v>9.7000000000036835E-2</v>
      </c>
    </row>
    <row r="1196" spans="1:4" x14ac:dyDescent="0.25">
      <c r="A1196" s="25">
        <f t="shared" ca="1" si="37"/>
        <v>38848.541678067129</v>
      </c>
      <c r="B1196">
        <f t="shared" ca="1" si="38"/>
        <v>0</v>
      </c>
      <c r="C1196" s="25">
        <v>38848.82847</v>
      </c>
      <c r="D1196" s="23">
        <v>0.10399999999998499</v>
      </c>
    </row>
    <row r="1197" spans="1:4" x14ac:dyDescent="0.25">
      <c r="A1197" s="25">
        <f t="shared" ca="1" si="37"/>
        <v>38848.541678067129</v>
      </c>
      <c r="B1197">
        <f t="shared" ca="1" si="38"/>
        <v>0</v>
      </c>
      <c r="C1197" s="25">
        <v>38848.829169999997</v>
      </c>
      <c r="D1197" s="23">
        <v>0.10599999999999454</v>
      </c>
    </row>
    <row r="1198" spans="1:4" x14ac:dyDescent="0.25">
      <c r="A1198" s="25">
        <f t="shared" ca="1" si="37"/>
        <v>38848.541678067129</v>
      </c>
      <c r="B1198">
        <f t="shared" ca="1" si="38"/>
        <v>0</v>
      </c>
      <c r="C1198" s="25">
        <v>38848.829859999998</v>
      </c>
      <c r="D1198" s="23">
        <v>0.10599999999999454</v>
      </c>
    </row>
    <row r="1199" spans="1:4" x14ac:dyDescent="0.25">
      <c r="A1199" s="25">
        <f t="shared" ca="1" si="37"/>
        <v>38848.541678067129</v>
      </c>
      <c r="B1199">
        <f t="shared" ca="1" si="38"/>
        <v>0</v>
      </c>
      <c r="C1199" s="25">
        <v>38848.830560000002</v>
      </c>
      <c r="D1199" s="23">
        <v>0.11099999999999</v>
      </c>
    </row>
    <row r="1200" spans="1:4" x14ac:dyDescent="0.25">
      <c r="A1200" s="25">
        <f t="shared" ca="1" si="37"/>
        <v>38848.541678067129</v>
      </c>
      <c r="B1200">
        <f t="shared" ca="1" si="38"/>
        <v>0</v>
      </c>
      <c r="C1200" s="25">
        <v>38848.831250000003</v>
      </c>
      <c r="D1200" s="23">
        <v>0.11299999999999955</v>
      </c>
    </row>
    <row r="1201" spans="1:4" x14ac:dyDescent="0.25">
      <c r="A1201" s="25">
        <f t="shared" ca="1" si="37"/>
        <v>38848.541678067129</v>
      </c>
      <c r="B1201">
        <f t="shared" ca="1" si="38"/>
        <v>0</v>
      </c>
      <c r="C1201" s="25">
        <v>38848.831939999996</v>
      </c>
      <c r="D1201" s="23">
        <v>0.11500000000000909</v>
      </c>
    </row>
    <row r="1202" spans="1:4" x14ac:dyDescent="0.25">
      <c r="A1202" s="25">
        <f t="shared" ca="1" si="37"/>
        <v>38848.541678067129</v>
      </c>
      <c r="B1202">
        <f t="shared" ca="1" si="38"/>
        <v>0</v>
      </c>
      <c r="C1202" s="25">
        <v>38848.832640000001</v>
      </c>
      <c r="D1202" s="23">
        <v>0.12000000000000455</v>
      </c>
    </row>
    <row r="1203" spans="1:4" x14ac:dyDescent="0.25">
      <c r="A1203" s="25">
        <f t="shared" ca="1" si="37"/>
        <v>38848.541678067129</v>
      </c>
      <c r="B1203">
        <f t="shared" ca="1" si="38"/>
        <v>0</v>
      </c>
      <c r="C1203" s="25">
        <v>38848.833330000001</v>
      </c>
      <c r="D1203" s="23">
        <v>0.1220000000000141</v>
      </c>
    </row>
    <row r="1204" spans="1:4" x14ac:dyDescent="0.25">
      <c r="A1204" s="25">
        <f t="shared" ca="1" si="37"/>
        <v>38848.541678067129</v>
      </c>
      <c r="B1204">
        <f t="shared" ca="1" si="38"/>
        <v>0</v>
      </c>
      <c r="C1204" s="25">
        <v>38848.834029999998</v>
      </c>
      <c r="D1204" s="23">
        <v>0.1220000000000141</v>
      </c>
    </row>
    <row r="1205" spans="1:4" x14ac:dyDescent="0.25">
      <c r="A1205" s="25">
        <f t="shared" ca="1" si="37"/>
        <v>38848.541678067129</v>
      </c>
      <c r="B1205">
        <f t="shared" ca="1" si="38"/>
        <v>0</v>
      </c>
      <c r="C1205" s="25">
        <v>38848.834719999999</v>
      </c>
      <c r="D1205" s="23">
        <v>0.12700000000000955</v>
      </c>
    </row>
    <row r="1206" spans="1:4" x14ac:dyDescent="0.25">
      <c r="A1206" s="25">
        <f t="shared" ca="1" si="37"/>
        <v>38848.541678067129</v>
      </c>
      <c r="B1206">
        <f t="shared" ca="1" si="38"/>
        <v>0</v>
      </c>
      <c r="C1206" s="25">
        <v>38848.835420000003</v>
      </c>
      <c r="D1206" s="23">
        <v>0.12700000000000955</v>
      </c>
    </row>
    <row r="1207" spans="1:4" x14ac:dyDescent="0.25">
      <c r="A1207" s="25">
        <f t="shared" ca="1" si="37"/>
        <v>38848.541678067129</v>
      </c>
      <c r="B1207">
        <f t="shared" ca="1" si="38"/>
        <v>0</v>
      </c>
      <c r="C1207" s="25">
        <v>38848.836109999997</v>
      </c>
      <c r="D1207" s="23">
        <v>0.13100000000002865</v>
      </c>
    </row>
    <row r="1208" spans="1:4" x14ac:dyDescent="0.25">
      <c r="A1208" s="25">
        <f t="shared" ca="1" si="37"/>
        <v>38848.541678067129</v>
      </c>
      <c r="B1208">
        <f t="shared" ca="1" si="38"/>
        <v>0</v>
      </c>
      <c r="C1208" s="25">
        <v>38848.836810000001</v>
      </c>
      <c r="D1208" s="23">
        <v>0.13100000000002865</v>
      </c>
    </row>
    <row r="1209" spans="1:4" x14ac:dyDescent="0.25">
      <c r="A1209" s="25">
        <f t="shared" ca="1" si="37"/>
        <v>38848.541678067129</v>
      </c>
      <c r="B1209">
        <f t="shared" ca="1" si="38"/>
        <v>0</v>
      </c>
      <c r="C1209" s="25">
        <v>38848.837500000001</v>
      </c>
      <c r="D1209" s="23">
        <v>0.13400000000001455</v>
      </c>
    </row>
    <row r="1210" spans="1:4" x14ac:dyDescent="0.25">
      <c r="A1210" s="25">
        <f t="shared" ca="1" si="37"/>
        <v>38848.541678067129</v>
      </c>
      <c r="B1210">
        <f t="shared" ca="1" si="38"/>
        <v>0</v>
      </c>
      <c r="C1210" s="25">
        <v>38848.838190000002</v>
      </c>
      <c r="D1210" s="23">
        <v>0.13800000000003365</v>
      </c>
    </row>
    <row r="1211" spans="1:4" x14ac:dyDescent="0.25">
      <c r="A1211" s="25">
        <f t="shared" ca="1" si="37"/>
        <v>38848.541678067129</v>
      </c>
      <c r="B1211">
        <f t="shared" ca="1" si="38"/>
        <v>0</v>
      </c>
      <c r="C1211" s="25">
        <v>38848.838889999999</v>
      </c>
      <c r="D1211" s="23">
        <v>0.13800000000003365</v>
      </c>
    </row>
    <row r="1212" spans="1:4" x14ac:dyDescent="0.25">
      <c r="A1212" s="25">
        <f t="shared" ca="1" si="37"/>
        <v>38848.541678067129</v>
      </c>
      <c r="B1212">
        <f t="shared" ca="1" si="38"/>
        <v>0</v>
      </c>
      <c r="C1212" s="25">
        <v>38848.83958</v>
      </c>
      <c r="D1212" s="23">
        <v>0.13999999999998636</v>
      </c>
    </row>
    <row r="1213" spans="1:4" x14ac:dyDescent="0.25">
      <c r="A1213" s="25">
        <f t="shared" ca="1" si="37"/>
        <v>38848.541678067129</v>
      </c>
      <c r="B1213">
        <f t="shared" ca="1" si="38"/>
        <v>0</v>
      </c>
      <c r="C1213" s="25">
        <v>38848.840279999997</v>
      </c>
      <c r="D1213" s="23">
        <v>0.1430000000000291</v>
      </c>
    </row>
    <row r="1214" spans="1:4" x14ac:dyDescent="0.25">
      <c r="A1214" s="25">
        <f t="shared" ca="1" si="37"/>
        <v>38848.541678067129</v>
      </c>
      <c r="B1214">
        <f t="shared" ca="1" si="38"/>
        <v>0</v>
      </c>
      <c r="C1214" s="25">
        <v>38848.840969999997</v>
      </c>
      <c r="D1214" s="23">
        <v>0.14699999999999136</v>
      </c>
    </row>
    <row r="1215" spans="1:4" x14ac:dyDescent="0.25">
      <c r="A1215" s="25">
        <f t="shared" ca="1" si="37"/>
        <v>38848.541678067129</v>
      </c>
      <c r="B1215">
        <f t="shared" ca="1" si="38"/>
        <v>0</v>
      </c>
      <c r="C1215" s="25">
        <v>38848.841670000002</v>
      </c>
      <c r="D1215" s="23">
        <v>0.14699999999999136</v>
      </c>
    </row>
    <row r="1216" spans="1:4" x14ac:dyDescent="0.25">
      <c r="A1216" s="25">
        <f t="shared" ca="1" si="37"/>
        <v>38848.541678067129</v>
      </c>
      <c r="B1216">
        <f t="shared" ca="1" si="38"/>
        <v>0</v>
      </c>
      <c r="C1216" s="25">
        <v>38848.842360000002</v>
      </c>
      <c r="D1216" s="23">
        <v>0.15000000000003411</v>
      </c>
    </row>
    <row r="1217" spans="1:4" x14ac:dyDescent="0.25">
      <c r="A1217" s="25">
        <f t="shared" ca="1" si="37"/>
        <v>38848.541678067129</v>
      </c>
      <c r="B1217">
        <f t="shared" ca="1" si="38"/>
        <v>0</v>
      </c>
      <c r="C1217" s="25">
        <v>38848.843059999999</v>
      </c>
      <c r="D1217" s="23">
        <v>0.15399999999999636</v>
      </c>
    </row>
    <row r="1218" spans="1:4" x14ac:dyDescent="0.25">
      <c r="A1218" s="25">
        <f t="shared" ca="1" si="37"/>
        <v>38848.541678067129</v>
      </c>
      <c r="B1218">
        <f t="shared" ca="1" si="38"/>
        <v>0</v>
      </c>
      <c r="C1218" s="25">
        <v>38848.84375</v>
      </c>
      <c r="D1218" s="23">
        <v>0.15700000000003911</v>
      </c>
    </row>
    <row r="1219" spans="1:4" x14ac:dyDescent="0.25">
      <c r="A1219" s="25">
        <f t="shared" ca="1" si="37"/>
        <v>38848.541678067129</v>
      </c>
      <c r="B1219">
        <f t="shared" ca="1" si="38"/>
        <v>0</v>
      </c>
      <c r="C1219" s="25">
        <v>38848.844440000001</v>
      </c>
      <c r="D1219" s="23">
        <v>0.15899999999999181</v>
      </c>
    </row>
    <row r="1220" spans="1:4" x14ac:dyDescent="0.25">
      <c r="A1220" s="25">
        <f t="shared" ca="1" si="37"/>
        <v>38848.541678067129</v>
      </c>
      <c r="B1220">
        <f t="shared" ca="1" si="38"/>
        <v>0</v>
      </c>
      <c r="C1220" s="25">
        <v>38848.845139999998</v>
      </c>
      <c r="D1220" s="23">
        <v>0.16100000000000136</v>
      </c>
    </row>
    <row r="1221" spans="1:4" x14ac:dyDescent="0.25">
      <c r="A1221" s="25">
        <f t="shared" ca="1" si="37"/>
        <v>38848.541678067129</v>
      </c>
      <c r="B1221">
        <f t="shared" ca="1" si="38"/>
        <v>0</v>
      </c>
      <c r="C1221" s="25">
        <v>38848.845829999998</v>
      </c>
      <c r="D1221" s="23">
        <v>0.16399999999998727</v>
      </c>
    </row>
    <row r="1222" spans="1:4" x14ac:dyDescent="0.25">
      <c r="A1222" s="25">
        <f t="shared" ref="A1222:A1285" ca="1" si="39">IF(LEN(OFFSET(A1222,0,$B$2))&gt;0,OFFSET(A1222,0,$B$2),IF(ISNUMBER(A1221),A1221,C1222))</f>
        <v>38848.541678067129</v>
      </c>
      <c r="B1222">
        <f t="shared" ref="B1222:B1285" ca="1" si="40">IF(LEN(OFFSET(B1222,0,$B$2))&gt;0,OFFSET(B1222,0,$B$2),IF(ISNUMBER(B1221),B1221,D1222))</f>
        <v>0</v>
      </c>
      <c r="C1222" s="25">
        <v>38848.846530000003</v>
      </c>
      <c r="D1222" s="23">
        <v>0.16599999999999682</v>
      </c>
    </row>
    <row r="1223" spans="1:4" x14ac:dyDescent="0.25">
      <c r="A1223" s="25">
        <f t="shared" ca="1" si="39"/>
        <v>38848.541678067129</v>
      </c>
      <c r="B1223">
        <f t="shared" ca="1" si="40"/>
        <v>0</v>
      </c>
      <c r="C1223" s="25">
        <v>38848.847220000003</v>
      </c>
      <c r="D1223" s="23">
        <v>0.16800000000000637</v>
      </c>
    </row>
    <row r="1224" spans="1:4" x14ac:dyDescent="0.25">
      <c r="A1224" s="25">
        <f t="shared" ca="1" si="39"/>
        <v>38848.541678067129</v>
      </c>
      <c r="B1224">
        <f t="shared" ca="1" si="40"/>
        <v>0</v>
      </c>
      <c r="C1224" s="25">
        <v>38848.84792</v>
      </c>
      <c r="D1224" s="23">
        <v>0.17000000000001592</v>
      </c>
    </row>
    <row r="1225" spans="1:4" x14ac:dyDescent="0.25">
      <c r="A1225" s="25">
        <f t="shared" ca="1" si="39"/>
        <v>38848.541678067129</v>
      </c>
      <c r="B1225">
        <f t="shared" ca="1" si="40"/>
        <v>0</v>
      </c>
      <c r="C1225" s="25">
        <v>38848.848610000001</v>
      </c>
      <c r="D1225" s="23">
        <v>0.17300000000000182</v>
      </c>
    </row>
    <row r="1226" spans="1:4" x14ac:dyDescent="0.25">
      <c r="A1226" s="25">
        <f t="shared" ca="1" si="39"/>
        <v>38848.541678067129</v>
      </c>
      <c r="B1226">
        <f t="shared" ca="1" si="40"/>
        <v>0</v>
      </c>
      <c r="C1226" s="25">
        <v>38848.849309999998</v>
      </c>
      <c r="D1226" s="23">
        <v>0.17300000000000182</v>
      </c>
    </row>
    <row r="1227" spans="1:4" x14ac:dyDescent="0.25">
      <c r="A1227" s="25">
        <f t="shared" ca="1" si="39"/>
        <v>38848.541678067129</v>
      </c>
      <c r="B1227">
        <f t="shared" ca="1" si="40"/>
        <v>0</v>
      </c>
      <c r="C1227" s="25">
        <v>38848.85</v>
      </c>
      <c r="D1227" s="23">
        <v>0.17700000000002092</v>
      </c>
    </row>
    <row r="1228" spans="1:4" x14ac:dyDescent="0.25">
      <c r="A1228" s="25">
        <f t="shared" ca="1" si="39"/>
        <v>38848.541678067129</v>
      </c>
      <c r="B1228">
        <f t="shared" ca="1" si="40"/>
        <v>0</v>
      </c>
      <c r="C1228" s="25">
        <v>38848.850689999999</v>
      </c>
      <c r="D1228" s="23">
        <v>0.18000000000000682</v>
      </c>
    </row>
    <row r="1229" spans="1:4" x14ac:dyDescent="0.25">
      <c r="A1229" s="25">
        <f t="shared" ca="1" si="39"/>
        <v>38848.541678067129</v>
      </c>
      <c r="B1229">
        <f t="shared" ca="1" si="40"/>
        <v>0</v>
      </c>
      <c r="C1229" s="25">
        <v>38848.851390000003</v>
      </c>
      <c r="D1229" s="23">
        <v>0.17700000000002092</v>
      </c>
    </row>
    <row r="1230" spans="1:4" x14ac:dyDescent="0.25">
      <c r="A1230" s="25">
        <f t="shared" ca="1" si="39"/>
        <v>38848.541678067129</v>
      </c>
      <c r="B1230">
        <f t="shared" ca="1" si="40"/>
        <v>0</v>
      </c>
      <c r="C1230" s="25">
        <v>38848.852079999997</v>
      </c>
      <c r="D1230" s="23">
        <v>0.18400000000002592</v>
      </c>
    </row>
    <row r="1231" spans="1:4" x14ac:dyDescent="0.25">
      <c r="A1231" s="25">
        <f t="shared" ca="1" si="39"/>
        <v>38848.541678067129</v>
      </c>
      <c r="B1231">
        <f t="shared" ca="1" si="40"/>
        <v>0</v>
      </c>
      <c r="C1231" s="25">
        <v>38848.852780000001</v>
      </c>
      <c r="D1231" s="23">
        <v>0.18400000000002592</v>
      </c>
    </row>
    <row r="1232" spans="1:4" x14ac:dyDescent="0.25">
      <c r="A1232" s="25">
        <f t="shared" ca="1" si="39"/>
        <v>38848.541678067129</v>
      </c>
      <c r="B1232">
        <f t="shared" ca="1" si="40"/>
        <v>0</v>
      </c>
      <c r="C1232" s="25">
        <v>38848.853470000002</v>
      </c>
      <c r="D1232" s="23">
        <v>0.18900000000002137</v>
      </c>
    </row>
    <row r="1233" spans="1:4" x14ac:dyDescent="0.25">
      <c r="A1233" s="25">
        <f t="shared" ca="1" si="39"/>
        <v>38848.541678067129</v>
      </c>
      <c r="B1233">
        <f t="shared" ca="1" si="40"/>
        <v>0</v>
      </c>
      <c r="C1233" s="25">
        <v>38848.854169999999</v>
      </c>
      <c r="D1233" s="23">
        <v>0.19299999999998363</v>
      </c>
    </row>
    <row r="1234" spans="1:4" x14ac:dyDescent="0.25">
      <c r="A1234" s="25">
        <f t="shared" ca="1" si="39"/>
        <v>38848.541678067129</v>
      </c>
      <c r="B1234">
        <f t="shared" ca="1" si="40"/>
        <v>0</v>
      </c>
      <c r="C1234" s="25">
        <v>38848.854859999999</v>
      </c>
      <c r="D1234" s="23">
        <v>0.19299999999998363</v>
      </c>
    </row>
    <row r="1235" spans="1:4" x14ac:dyDescent="0.25">
      <c r="A1235" s="25">
        <f t="shared" ca="1" si="39"/>
        <v>38848.541678067129</v>
      </c>
      <c r="B1235">
        <f t="shared" ca="1" si="40"/>
        <v>0</v>
      </c>
      <c r="C1235" s="25">
        <v>38848.855560000004</v>
      </c>
      <c r="D1235" s="23">
        <v>0.19600000000002638</v>
      </c>
    </row>
    <row r="1236" spans="1:4" x14ac:dyDescent="0.25">
      <c r="A1236" s="25">
        <f t="shared" ca="1" si="39"/>
        <v>38848.541678067129</v>
      </c>
      <c r="B1236">
        <f t="shared" ca="1" si="40"/>
        <v>0</v>
      </c>
      <c r="C1236" s="25">
        <v>38848.856249999997</v>
      </c>
      <c r="D1236" s="23">
        <v>0.19800000000003593</v>
      </c>
    </row>
    <row r="1237" spans="1:4" x14ac:dyDescent="0.25">
      <c r="A1237" s="25">
        <f t="shared" ca="1" si="39"/>
        <v>38848.541678067129</v>
      </c>
      <c r="B1237">
        <f t="shared" ca="1" si="40"/>
        <v>0</v>
      </c>
      <c r="C1237" s="25">
        <v>38848.856939999998</v>
      </c>
      <c r="D1237" s="23">
        <v>0.19800000000003593</v>
      </c>
    </row>
    <row r="1238" spans="1:4" x14ac:dyDescent="0.25">
      <c r="A1238" s="25">
        <f t="shared" ca="1" si="39"/>
        <v>38848.541678067129</v>
      </c>
      <c r="B1238">
        <f t="shared" ca="1" si="40"/>
        <v>0</v>
      </c>
      <c r="C1238" s="25">
        <v>38848.857640000002</v>
      </c>
      <c r="D1238" s="23">
        <v>0.19999999999998863</v>
      </c>
    </row>
    <row r="1239" spans="1:4" x14ac:dyDescent="0.25">
      <c r="A1239" s="25">
        <f t="shared" ca="1" si="39"/>
        <v>38848.541678067129</v>
      </c>
      <c r="B1239">
        <f t="shared" ca="1" si="40"/>
        <v>0</v>
      </c>
      <c r="C1239" s="25">
        <v>38848.858330000003</v>
      </c>
      <c r="D1239" s="23">
        <v>0.20300000000003138</v>
      </c>
    </row>
    <row r="1240" spans="1:4" x14ac:dyDescent="0.25">
      <c r="A1240" s="25">
        <f t="shared" ca="1" si="39"/>
        <v>38848.541678067129</v>
      </c>
      <c r="B1240">
        <f t="shared" ca="1" si="40"/>
        <v>0</v>
      </c>
      <c r="C1240" s="25">
        <v>38848.85903</v>
      </c>
      <c r="D1240" s="23">
        <v>0.20699999999999363</v>
      </c>
    </row>
    <row r="1241" spans="1:4" x14ac:dyDescent="0.25">
      <c r="A1241" s="25">
        <f t="shared" ca="1" si="39"/>
        <v>38848.541678067129</v>
      </c>
      <c r="B1241">
        <f t="shared" ca="1" si="40"/>
        <v>0</v>
      </c>
      <c r="C1241" s="25">
        <v>38848.85972</v>
      </c>
      <c r="D1241" s="23">
        <v>0.20699999999999363</v>
      </c>
    </row>
    <row r="1242" spans="1:4" x14ac:dyDescent="0.25">
      <c r="A1242" s="25">
        <f t="shared" ca="1" si="39"/>
        <v>38848.541678067129</v>
      </c>
      <c r="B1242">
        <f t="shared" ca="1" si="40"/>
        <v>0</v>
      </c>
      <c r="C1242" s="25">
        <v>38848.860419999997</v>
      </c>
      <c r="D1242" s="23">
        <v>0.20699999999999363</v>
      </c>
    </row>
    <row r="1243" spans="1:4" x14ac:dyDescent="0.25">
      <c r="A1243" s="25">
        <f t="shared" ca="1" si="39"/>
        <v>38848.541678067129</v>
      </c>
      <c r="B1243">
        <f t="shared" ca="1" si="40"/>
        <v>0</v>
      </c>
      <c r="C1243" s="25">
        <v>38848.861109999998</v>
      </c>
      <c r="D1243" s="23">
        <v>0.21399999999999864</v>
      </c>
    </row>
    <row r="1244" spans="1:4" x14ac:dyDescent="0.25">
      <c r="A1244" s="25">
        <f t="shared" ca="1" si="39"/>
        <v>38848.541678067129</v>
      </c>
      <c r="B1244">
        <f t="shared" ca="1" si="40"/>
        <v>0</v>
      </c>
      <c r="C1244" s="25">
        <v>38848.861810000002</v>
      </c>
      <c r="D1244" s="23">
        <v>0.21399999999999864</v>
      </c>
    </row>
    <row r="1245" spans="1:4" x14ac:dyDescent="0.25">
      <c r="A1245" s="25">
        <f t="shared" ca="1" si="39"/>
        <v>38848.541678067129</v>
      </c>
      <c r="B1245">
        <f t="shared" ca="1" si="40"/>
        <v>0</v>
      </c>
      <c r="C1245" s="25">
        <v>38848.862500000003</v>
      </c>
      <c r="D1245" s="23">
        <v>0.21899999999999409</v>
      </c>
    </row>
    <row r="1246" spans="1:4" x14ac:dyDescent="0.25">
      <c r="A1246" s="25">
        <f t="shared" ca="1" si="39"/>
        <v>38848.541678067129</v>
      </c>
      <c r="B1246">
        <f t="shared" ca="1" si="40"/>
        <v>0</v>
      </c>
      <c r="C1246" s="25">
        <v>38848.863189999996</v>
      </c>
      <c r="D1246" s="23">
        <v>0.22100000000000364</v>
      </c>
    </row>
    <row r="1247" spans="1:4" x14ac:dyDescent="0.25">
      <c r="A1247" s="25">
        <f t="shared" ca="1" si="39"/>
        <v>38848.541678067129</v>
      </c>
      <c r="B1247">
        <f t="shared" ca="1" si="40"/>
        <v>0</v>
      </c>
      <c r="C1247" s="25">
        <v>38848.863890000001</v>
      </c>
      <c r="D1247" s="23">
        <v>0.21899999999999409</v>
      </c>
    </row>
    <row r="1248" spans="1:4" x14ac:dyDescent="0.25">
      <c r="A1248" s="25">
        <f t="shared" ca="1" si="39"/>
        <v>38848.541678067129</v>
      </c>
      <c r="B1248">
        <f t="shared" ca="1" si="40"/>
        <v>0</v>
      </c>
      <c r="C1248" s="25">
        <v>38848.864580000001</v>
      </c>
      <c r="D1248" s="23">
        <v>0.22300000000001319</v>
      </c>
    </row>
    <row r="1249" spans="1:4" x14ac:dyDescent="0.25">
      <c r="A1249" s="25">
        <f t="shared" ca="1" si="39"/>
        <v>38848.541678067129</v>
      </c>
      <c r="B1249">
        <f t="shared" ca="1" si="40"/>
        <v>0</v>
      </c>
      <c r="C1249" s="25">
        <v>38848.865279999998</v>
      </c>
      <c r="D1249" s="23">
        <v>0.22300000000001319</v>
      </c>
    </row>
    <row r="1250" spans="1:4" x14ac:dyDescent="0.25">
      <c r="A1250" s="25">
        <f t="shared" ca="1" si="39"/>
        <v>38848.541678067129</v>
      </c>
      <c r="B1250">
        <f t="shared" ca="1" si="40"/>
        <v>0</v>
      </c>
      <c r="C1250" s="25">
        <v>38848.865969999999</v>
      </c>
      <c r="D1250" s="23">
        <v>0.22800000000000864</v>
      </c>
    </row>
    <row r="1251" spans="1:4" x14ac:dyDescent="0.25">
      <c r="A1251" s="25">
        <f t="shared" ca="1" si="39"/>
        <v>38848.541678067129</v>
      </c>
      <c r="B1251">
        <f t="shared" ca="1" si="40"/>
        <v>0</v>
      </c>
      <c r="C1251" s="25">
        <v>38848.866670000003</v>
      </c>
      <c r="D1251" s="23">
        <v>0.23300000000000409</v>
      </c>
    </row>
    <row r="1252" spans="1:4" x14ac:dyDescent="0.25">
      <c r="A1252" s="25">
        <f t="shared" ca="1" si="39"/>
        <v>38848.541678067129</v>
      </c>
      <c r="B1252">
        <f t="shared" ca="1" si="40"/>
        <v>0</v>
      </c>
      <c r="C1252" s="25">
        <v>38848.867359999997</v>
      </c>
      <c r="D1252" s="23">
        <v>0.23500000000001364</v>
      </c>
    </row>
    <row r="1253" spans="1:4" x14ac:dyDescent="0.25">
      <c r="A1253" s="25">
        <f t="shared" ca="1" si="39"/>
        <v>38848.541678067129</v>
      </c>
      <c r="B1253">
        <f t="shared" ca="1" si="40"/>
        <v>0</v>
      </c>
      <c r="C1253" s="25">
        <v>38848.868060000001</v>
      </c>
      <c r="D1253" s="23">
        <v>0.23700000000002319</v>
      </c>
    </row>
    <row r="1254" spans="1:4" x14ac:dyDescent="0.25">
      <c r="A1254" s="25">
        <f t="shared" ca="1" si="39"/>
        <v>38848.541678067129</v>
      </c>
      <c r="B1254">
        <f t="shared" ca="1" si="40"/>
        <v>0</v>
      </c>
      <c r="C1254" s="25">
        <v>38848.868750000001</v>
      </c>
      <c r="D1254" s="23">
        <v>0.23500000000001364</v>
      </c>
    </row>
    <row r="1255" spans="1:4" x14ac:dyDescent="0.25">
      <c r="A1255" s="25">
        <f t="shared" ca="1" si="39"/>
        <v>38848.541678067129</v>
      </c>
      <c r="B1255">
        <f t="shared" ca="1" si="40"/>
        <v>0</v>
      </c>
      <c r="C1255" s="25">
        <v>38848.869440000002</v>
      </c>
      <c r="D1255" s="23">
        <v>0.24200000000001864</v>
      </c>
    </row>
    <row r="1256" spans="1:4" x14ac:dyDescent="0.25">
      <c r="A1256" s="25">
        <f t="shared" ca="1" si="39"/>
        <v>38848.541678067129</v>
      </c>
      <c r="B1256">
        <f t="shared" ca="1" si="40"/>
        <v>0</v>
      </c>
      <c r="C1256" s="25">
        <v>38848.870139999999</v>
      </c>
      <c r="D1256" s="23">
        <v>0.24400000000002819</v>
      </c>
    </row>
    <row r="1257" spans="1:4" x14ac:dyDescent="0.25">
      <c r="A1257" s="25">
        <f t="shared" ca="1" si="39"/>
        <v>38848.541678067129</v>
      </c>
      <c r="B1257">
        <f t="shared" ca="1" si="40"/>
        <v>0</v>
      </c>
      <c r="C1257" s="25">
        <v>38848.87083</v>
      </c>
      <c r="D1257" s="23">
        <v>0.24600000000003774</v>
      </c>
    </row>
    <row r="1258" spans="1:4" x14ac:dyDescent="0.25">
      <c r="A1258" s="25">
        <f t="shared" ca="1" si="39"/>
        <v>38848.541678067129</v>
      </c>
      <c r="B1258">
        <f t="shared" ca="1" si="40"/>
        <v>0</v>
      </c>
      <c r="C1258" s="25">
        <v>38848.871529999997</v>
      </c>
      <c r="D1258" s="23">
        <v>0.24900000000002365</v>
      </c>
    </row>
    <row r="1259" spans="1:4" x14ac:dyDescent="0.25">
      <c r="A1259" s="25">
        <f t="shared" ca="1" si="39"/>
        <v>38848.541678067129</v>
      </c>
      <c r="B1259">
        <f t="shared" ca="1" si="40"/>
        <v>0</v>
      </c>
      <c r="C1259" s="25">
        <v>38848.872219999997</v>
      </c>
      <c r="D1259" s="23">
        <v>0.2510000000000332</v>
      </c>
    </row>
    <row r="1260" spans="1:4" x14ac:dyDescent="0.25">
      <c r="A1260" s="25">
        <f t="shared" ca="1" si="39"/>
        <v>38848.541678067129</v>
      </c>
      <c r="B1260">
        <f t="shared" ca="1" si="40"/>
        <v>0</v>
      </c>
      <c r="C1260" s="25">
        <v>38848.872920000002</v>
      </c>
      <c r="D1260" s="23">
        <v>0.2529999999999859</v>
      </c>
    </row>
    <row r="1261" spans="1:4" x14ac:dyDescent="0.25">
      <c r="A1261" s="25">
        <f t="shared" ca="1" si="39"/>
        <v>38848.541678067129</v>
      </c>
      <c r="B1261">
        <f t="shared" ca="1" si="40"/>
        <v>0</v>
      </c>
      <c r="C1261" s="25">
        <v>38848.873610000002</v>
      </c>
      <c r="D1261" s="23">
        <v>0.2529999999999859</v>
      </c>
    </row>
    <row r="1262" spans="1:4" x14ac:dyDescent="0.25">
      <c r="A1262" s="25">
        <f t="shared" ca="1" si="39"/>
        <v>38848.541678067129</v>
      </c>
      <c r="B1262">
        <f t="shared" ca="1" si="40"/>
        <v>0</v>
      </c>
      <c r="C1262" s="25">
        <v>38848.874309999999</v>
      </c>
      <c r="D1262" s="23">
        <v>0.25600000000002865</v>
      </c>
    </row>
    <row r="1263" spans="1:4" x14ac:dyDescent="0.25">
      <c r="A1263" s="25">
        <f t="shared" ca="1" si="39"/>
        <v>38848.541678067129</v>
      </c>
      <c r="B1263">
        <f t="shared" ca="1" si="40"/>
        <v>0</v>
      </c>
      <c r="C1263" s="25">
        <v>38848.875</v>
      </c>
      <c r="D1263" s="23">
        <v>0.25999999999999091</v>
      </c>
    </row>
    <row r="1264" spans="1:4" x14ac:dyDescent="0.25">
      <c r="A1264" s="25">
        <f t="shared" ca="1" si="39"/>
        <v>38848.541678067129</v>
      </c>
      <c r="B1264">
        <f t="shared" ca="1" si="40"/>
        <v>0</v>
      </c>
      <c r="C1264" s="25">
        <v>38848.875690000001</v>
      </c>
      <c r="D1264" s="23">
        <v>0.26200000000000045</v>
      </c>
    </row>
    <row r="1265" spans="1:4" x14ac:dyDescent="0.25">
      <c r="A1265" s="25">
        <f t="shared" ca="1" si="39"/>
        <v>38848.541678067129</v>
      </c>
      <c r="B1265">
        <f t="shared" ca="1" si="40"/>
        <v>0</v>
      </c>
      <c r="C1265" s="25">
        <v>38848.876389999998</v>
      </c>
      <c r="D1265" s="23">
        <v>0.26499999999998636</v>
      </c>
    </row>
    <row r="1266" spans="1:4" x14ac:dyDescent="0.25">
      <c r="A1266" s="25">
        <f t="shared" ca="1" si="39"/>
        <v>38848.541678067129</v>
      </c>
      <c r="B1266">
        <f t="shared" ca="1" si="40"/>
        <v>0</v>
      </c>
      <c r="C1266" s="25">
        <v>38848.877079999998</v>
      </c>
      <c r="D1266" s="23">
        <v>0.26699999999999591</v>
      </c>
    </row>
    <row r="1267" spans="1:4" x14ac:dyDescent="0.25">
      <c r="A1267" s="25">
        <f t="shared" ca="1" si="39"/>
        <v>38848.541678067129</v>
      </c>
      <c r="B1267">
        <f t="shared" ca="1" si="40"/>
        <v>0</v>
      </c>
      <c r="C1267" s="25">
        <v>38848.877780000003</v>
      </c>
      <c r="D1267" s="23">
        <v>0.26699999999999591</v>
      </c>
    </row>
    <row r="1268" spans="1:4" x14ac:dyDescent="0.25">
      <c r="A1268" s="25">
        <f t="shared" ca="1" si="39"/>
        <v>38848.541678067129</v>
      </c>
      <c r="B1268">
        <f t="shared" ca="1" si="40"/>
        <v>0</v>
      </c>
      <c r="C1268" s="25">
        <v>38848.878470000003</v>
      </c>
      <c r="D1268" s="23">
        <v>0.26699999999999591</v>
      </c>
    </row>
    <row r="1269" spans="1:4" x14ac:dyDescent="0.25">
      <c r="A1269" s="25">
        <f t="shared" ca="1" si="39"/>
        <v>38848.541678067129</v>
      </c>
      <c r="B1269">
        <f t="shared" ca="1" si="40"/>
        <v>0</v>
      </c>
      <c r="C1269" s="25">
        <v>38848.87917</v>
      </c>
      <c r="D1269" s="23">
        <v>0.27199999999999136</v>
      </c>
    </row>
    <row r="1270" spans="1:4" x14ac:dyDescent="0.25">
      <c r="A1270" s="25">
        <f t="shared" ca="1" si="39"/>
        <v>38848.541678067129</v>
      </c>
      <c r="B1270">
        <f t="shared" ca="1" si="40"/>
        <v>0</v>
      </c>
      <c r="C1270" s="25">
        <v>38848.879860000001</v>
      </c>
      <c r="D1270" s="23">
        <v>0.26900000000000546</v>
      </c>
    </row>
    <row r="1271" spans="1:4" x14ac:dyDescent="0.25">
      <c r="A1271" s="25">
        <f t="shared" ca="1" si="39"/>
        <v>38848.541678067129</v>
      </c>
      <c r="B1271">
        <f t="shared" ca="1" si="40"/>
        <v>0</v>
      </c>
      <c r="C1271" s="25">
        <v>38848.880559999998</v>
      </c>
      <c r="D1271" s="23">
        <v>0.27899999999999636</v>
      </c>
    </row>
    <row r="1272" spans="1:4" x14ac:dyDescent="0.25">
      <c r="A1272" s="25">
        <f t="shared" ca="1" si="39"/>
        <v>38848.541678067129</v>
      </c>
      <c r="B1272">
        <f t="shared" ca="1" si="40"/>
        <v>0</v>
      </c>
      <c r="C1272" s="25">
        <v>38848.881249999999</v>
      </c>
      <c r="D1272" s="23">
        <v>0.27899999999999636</v>
      </c>
    </row>
    <row r="1273" spans="1:4" x14ac:dyDescent="0.25">
      <c r="A1273" s="25">
        <f t="shared" ca="1" si="39"/>
        <v>38848.541678067129</v>
      </c>
      <c r="B1273">
        <f t="shared" ca="1" si="40"/>
        <v>0</v>
      </c>
      <c r="C1273" s="25">
        <v>38848.881939999999</v>
      </c>
      <c r="D1273" s="23">
        <v>0.28500000000002501</v>
      </c>
    </row>
    <row r="1274" spans="1:4" x14ac:dyDescent="0.25">
      <c r="A1274" s="25">
        <f t="shared" ca="1" si="39"/>
        <v>38848.541678067129</v>
      </c>
      <c r="B1274">
        <f t="shared" ca="1" si="40"/>
        <v>0</v>
      </c>
      <c r="C1274" s="25">
        <v>38848.882640000003</v>
      </c>
      <c r="D1274" s="23">
        <v>0.28500000000002501</v>
      </c>
    </row>
    <row r="1275" spans="1:4" x14ac:dyDescent="0.25">
      <c r="A1275" s="25">
        <f t="shared" ca="1" si="39"/>
        <v>38848.541678067129</v>
      </c>
      <c r="B1275">
        <f t="shared" ca="1" si="40"/>
        <v>0</v>
      </c>
      <c r="C1275" s="25">
        <v>38848.883329999997</v>
      </c>
      <c r="D1275" s="23">
        <v>0.28500000000002501</v>
      </c>
    </row>
    <row r="1276" spans="1:4" x14ac:dyDescent="0.25">
      <c r="A1276" s="25">
        <f t="shared" ca="1" si="39"/>
        <v>38848.541678067129</v>
      </c>
      <c r="B1276">
        <f t="shared" ca="1" si="40"/>
        <v>0</v>
      </c>
      <c r="C1276" s="25">
        <v>38848.884030000001</v>
      </c>
      <c r="D1276" s="23">
        <v>0.29000000000002046</v>
      </c>
    </row>
    <row r="1277" spans="1:4" x14ac:dyDescent="0.25">
      <c r="A1277" s="25">
        <f t="shared" ca="1" si="39"/>
        <v>38848.541678067129</v>
      </c>
      <c r="B1277">
        <f t="shared" ca="1" si="40"/>
        <v>0</v>
      </c>
      <c r="C1277" s="25">
        <v>38848.884720000002</v>
      </c>
      <c r="D1277" s="23">
        <v>0.29200000000003001</v>
      </c>
    </row>
    <row r="1278" spans="1:4" x14ac:dyDescent="0.25">
      <c r="A1278" s="25">
        <f t="shared" ca="1" si="39"/>
        <v>38848.541678067129</v>
      </c>
      <c r="B1278">
        <f t="shared" ca="1" si="40"/>
        <v>0</v>
      </c>
      <c r="C1278" s="25">
        <v>38848.885419999999</v>
      </c>
      <c r="D1278" s="23">
        <v>0.29700000000002547</v>
      </c>
    </row>
    <row r="1279" spans="1:4" x14ac:dyDescent="0.25">
      <c r="A1279" s="25">
        <f t="shared" ca="1" si="39"/>
        <v>38848.541678067129</v>
      </c>
      <c r="B1279">
        <f t="shared" ca="1" si="40"/>
        <v>0</v>
      </c>
      <c r="C1279" s="25">
        <v>38848.886109999999</v>
      </c>
      <c r="D1279" s="23">
        <v>0.29700000000002547</v>
      </c>
    </row>
    <row r="1280" spans="1:4" x14ac:dyDescent="0.25">
      <c r="A1280" s="25">
        <f t="shared" ca="1" si="39"/>
        <v>38848.541678067129</v>
      </c>
      <c r="B1280">
        <f t="shared" ca="1" si="40"/>
        <v>0</v>
      </c>
      <c r="C1280" s="25">
        <v>38848.886810000004</v>
      </c>
      <c r="D1280" s="23">
        <v>0.29900000000003502</v>
      </c>
    </row>
    <row r="1281" spans="1:4" x14ac:dyDescent="0.25">
      <c r="A1281" s="25">
        <f t="shared" ca="1" si="39"/>
        <v>38848.541678067129</v>
      </c>
      <c r="B1281">
        <f t="shared" ca="1" si="40"/>
        <v>0</v>
      </c>
      <c r="C1281" s="25">
        <v>38848.887499999997</v>
      </c>
      <c r="D1281" s="23">
        <v>0.30200000000002092</v>
      </c>
    </row>
    <row r="1282" spans="1:4" x14ac:dyDescent="0.25">
      <c r="A1282" s="25">
        <f t="shared" ca="1" si="39"/>
        <v>38848.541678067129</v>
      </c>
      <c r="B1282">
        <f t="shared" ca="1" si="40"/>
        <v>0</v>
      </c>
      <c r="C1282" s="25">
        <v>38848.888189999998</v>
      </c>
      <c r="D1282" s="23">
        <v>0.30400000000003047</v>
      </c>
    </row>
    <row r="1283" spans="1:4" x14ac:dyDescent="0.25">
      <c r="A1283" s="25">
        <f t="shared" ca="1" si="39"/>
        <v>38848.541678067129</v>
      </c>
      <c r="B1283">
        <f t="shared" ca="1" si="40"/>
        <v>0</v>
      </c>
      <c r="C1283" s="25">
        <v>38848.888890000002</v>
      </c>
      <c r="D1283" s="23">
        <v>0.30900000000002592</v>
      </c>
    </row>
    <row r="1284" spans="1:4" x14ac:dyDescent="0.25">
      <c r="A1284" s="25">
        <f t="shared" ca="1" si="39"/>
        <v>38848.541678067129</v>
      </c>
      <c r="B1284">
        <f t="shared" ca="1" si="40"/>
        <v>0</v>
      </c>
      <c r="C1284" s="25">
        <v>38848.889580000003</v>
      </c>
      <c r="D1284" s="23">
        <v>0.30599999999998317</v>
      </c>
    </row>
    <row r="1285" spans="1:4" x14ac:dyDescent="0.25">
      <c r="A1285" s="25">
        <f t="shared" ca="1" si="39"/>
        <v>38848.541678067129</v>
      </c>
      <c r="B1285">
        <f t="shared" ca="1" si="40"/>
        <v>0</v>
      </c>
      <c r="C1285" s="25">
        <v>38848.89028</v>
      </c>
      <c r="D1285" s="23">
        <v>0.31100000000003547</v>
      </c>
    </row>
    <row r="1286" spans="1:4" x14ac:dyDescent="0.25">
      <c r="A1286" s="25">
        <f t="shared" ref="A1286:A1349" ca="1" si="41">IF(LEN(OFFSET(A1286,0,$B$2))&gt;0,OFFSET(A1286,0,$B$2),IF(ISNUMBER(A1285),A1285,C1286))</f>
        <v>38848.541678067129</v>
      </c>
      <c r="B1286">
        <f t="shared" ref="B1286:B1349" ca="1" si="42">IF(LEN(OFFSET(B1286,0,$B$2))&gt;0,OFFSET(B1286,0,$B$2),IF(ISNUMBER(B1285),B1285,D1286))</f>
        <v>0</v>
      </c>
      <c r="C1286" s="25">
        <v>38848.89097</v>
      </c>
      <c r="D1286" s="23">
        <v>0.30799999999999272</v>
      </c>
    </row>
    <row r="1287" spans="1:4" x14ac:dyDescent="0.25">
      <c r="A1287" s="25">
        <f t="shared" ca="1" si="41"/>
        <v>38848.541678067129</v>
      </c>
      <c r="B1287">
        <f t="shared" ca="1" si="42"/>
        <v>0</v>
      </c>
      <c r="C1287" s="25">
        <v>38848.891669999997</v>
      </c>
      <c r="D1287" s="23">
        <v>0.31799999999998363</v>
      </c>
    </row>
    <row r="1288" spans="1:4" x14ac:dyDescent="0.25">
      <c r="A1288" s="25">
        <f t="shared" ca="1" si="41"/>
        <v>38848.541678067129</v>
      </c>
      <c r="B1288">
        <f t="shared" ca="1" si="42"/>
        <v>0</v>
      </c>
      <c r="C1288" s="25">
        <v>38848.892359999998</v>
      </c>
      <c r="D1288" s="23">
        <v>0.31799999999998363</v>
      </c>
    </row>
    <row r="1289" spans="1:4" x14ac:dyDescent="0.25">
      <c r="A1289" s="25">
        <f t="shared" ca="1" si="41"/>
        <v>38848.541678067129</v>
      </c>
      <c r="B1289">
        <f t="shared" ca="1" si="42"/>
        <v>0</v>
      </c>
      <c r="C1289" s="25">
        <v>38848.893060000002</v>
      </c>
      <c r="D1289" s="23">
        <v>0.31999999999999318</v>
      </c>
    </row>
    <row r="1290" spans="1:4" x14ac:dyDescent="0.25">
      <c r="A1290" s="25">
        <f t="shared" ca="1" si="41"/>
        <v>38848.541678067129</v>
      </c>
      <c r="B1290">
        <f t="shared" ca="1" si="42"/>
        <v>0</v>
      </c>
      <c r="C1290" s="25">
        <v>38848.893750000003</v>
      </c>
      <c r="D1290" s="23">
        <v>0.32200000000000273</v>
      </c>
    </row>
    <row r="1291" spans="1:4" x14ac:dyDescent="0.25">
      <c r="A1291" s="25">
        <f t="shared" ca="1" si="41"/>
        <v>38848.541678067129</v>
      </c>
      <c r="B1291">
        <f t="shared" ca="1" si="42"/>
        <v>0</v>
      </c>
      <c r="C1291" s="25">
        <v>38848.894439999996</v>
      </c>
      <c r="D1291" s="23">
        <v>0.32499999999998863</v>
      </c>
    </row>
    <row r="1292" spans="1:4" x14ac:dyDescent="0.25">
      <c r="A1292" s="25">
        <f t="shared" ca="1" si="41"/>
        <v>38848.541678067129</v>
      </c>
      <c r="B1292">
        <f t="shared" ca="1" si="42"/>
        <v>0</v>
      </c>
      <c r="C1292" s="25">
        <v>38848.895140000001</v>
      </c>
      <c r="D1292" s="23">
        <v>0.32699999999999818</v>
      </c>
    </row>
    <row r="1293" spans="1:4" x14ac:dyDescent="0.25">
      <c r="A1293" s="25">
        <f t="shared" ca="1" si="41"/>
        <v>38848.541678067129</v>
      </c>
      <c r="B1293">
        <f t="shared" ca="1" si="42"/>
        <v>0</v>
      </c>
      <c r="C1293" s="25">
        <v>38848.895830000001</v>
      </c>
      <c r="D1293" s="23">
        <v>0.32900000000000773</v>
      </c>
    </row>
    <row r="1294" spans="1:4" x14ac:dyDescent="0.25">
      <c r="A1294" s="25">
        <f t="shared" ca="1" si="41"/>
        <v>38848.541678067129</v>
      </c>
      <c r="B1294">
        <f t="shared" ca="1" si="42"/>
        <v>0</v>
      </c>
      <c r="C1294" s="25">
        <v>38848.896529999998</v>
      </c>
      <c r="D1294" s="23">
        <v>0.33400000000000318</v>
      </c>
    </row>
    <row r="1295" spans="1:4" x14ac:dyDescent="0.25">
      <c r="A1295" s="25">
        <f t="shared" ca="1" si="41"/>
        <v>38848.541678067129</v>
      </c>
      <c r="B1295">
        <f t="shared" ca="1" si="42"/>
        <v>0</v>
      </c>
      <c r="C1295" s="25">
        <v>38848.897219999999</v>
      </c>
      <c r="D1295" s="23">
        <v>0.33400000000000318</v>
      </c>
    </row>
    <row r="1296" spans="1:4" x14ac:dyDescent="0.25">
      <c r="A1296" s="25">
        <f t="shared" ca="1" si="41"/>
        <v>38848.541678067129</v>
      </c>
      <c r="B1296">
        <f t="shared" ca="1" si="42"/>
        <v>0</v>
      </c>
      <c r="C1296" s="25">
        <v>38848.897920000003</v>
      </c>
      <c r="D1296" s="23">
        <v>0.33600000000001273</v>
      </c>
    </row>
    <row r="1297" spans="1:4" x14ac:dyDescent="0.25">
      <c r="A1297" s="25">
        <f t="shared" ca="1" si="41"/>
        <v>38848.541678067129</v>
      </c>
      <c r="B1297">
        <f t="shared" ca="1" si="42"/>
        <v>0</v>
      </c>
      <c r="C1297" s="25">
        <v>38848.898609999997</v>
      </c>
      <c r="D1297" s="23">
        <v>0.33899999999999864</v>
      </c>
    </row>
    <row r="1298" spans="1:4" x14ac:dyDescent="0.25">
      <c r="A1298" s="25">
        <f t="shared" ca="1" si="41"/>
        <v>38848.541678067129</v>
      </c>
      <c r="B1298">
        <f t="shared" ca="1" si="42"/>
        <v>0</v>
      </c>
      <c r="C1298" s="25">
        <v>38848.899310000001</v>
      </c>
      <c r="D1298" s="23">
        <v>0.34100000000000819</v>
      </c>
    </row>
    <row r="1299" spans="1:4" x14ac:dyDescent="0.25">
      <c r="A1299" s="25">
        <f t="shared" ca="1" si="41"/>
        <v>38848.541678067129</v>
      </c>
      <c r="B1299">
        <f t="shared" ca="1" si="42"/>
        <v>0</v>
      </c>
      <c r="C1299" s="25">
        <v>38848.9</v>
      </c>
      <c r="D1299" s="23">
        <v>0.34100000000000819</v>
      </c>
    </row>
    <row r="1300" spans="1:4" x14ac:dyDescent="0.25">
      <c r="A1300" s="25">
        <f t="shared" ca="1" si="41"/>
        <v>38848.541678067129</v>
      </c>
      <c r="B1300">
        <f t="shared" ca="1" si="42"/>
        <v>0</v>
      </c>
      <c r="C1300" s="25">
        <v>38848.900690000002</v>
      </c>
      <c r="D1300" s="23">
        <v>0.34300000000001774</v>
      </c>
    </row>
    <row r="1301" spans="1:4" x14ac:dyDescent="0.25">
      <c r="A1301" s="25">
        <f t="shared" ca="1" si="41"/>
        <v>38848.541678067129</v>
      </c>
      <c r="B1301">
        <f t="shared" ca="1" si="42"/>
        <v>0</v>
      </c>
      <c r="C1301" s="25">
        <v>38848.901389999999</v>
      </c>
      <c r="D1301" s="23">
        <v>0.34800000000001319</v>
      </c>
    </row>
    <row r="1302" spans="1:4" x14ac:dyDescent="0.25">
      <c r="A1302" s="25">
        <f t="shared" ca="1" si="41"/>
        <v>38848.541678067129</v>
      </c>
      <c r="B1302">
        <f t="shared" ca="1" si="42"/>
        <v>0</v>
      </c>
      <c r="C1302" s="25">
        <v>38848.90208</v>
      </c>
      <c r="D1302" s="23">
        <v>0.34800000000001319</v>
      </c>
    </row>
    <row r="1303" spans="1:4" x14ac:dyDescent="0.25">
      <c r="A1303" s="25">
        <f t="shared" ca="1" si="41"/>
        <v>38848.541678067129</v>
      </c>
      <c r="B1303">
        <f t="shared" ca="1" si="42"/>
        <v>0</v>
      </c>
      <c r="C1303" s="25">
        <v>38848.902779999997</v>
      </c>
      <c r="D1303" s="23">
        <v>0.35200000000003229</v>
      </c>
    </row>
    <row r="1304" spans="1:4" x14ac:dyDescent="0.25">
      <c r="A1304" s="25">
        <f t="shared" ca="1" si="41"/>
        <v>38848.541678067129</v>
      </c>
      <c r="B1304">
        <f t="shared" ca="1" si="42"/>
        <v>0</v>
      </c>
      <c r="C1304" s="25">
        <v>38848.903469999997</v>
      </c>
      <c r="D1304" s="23">
        <v>0.35500000000001819</v>
      </c>
    </row>
    <row r="1305" spans="1:4" x14ac:dyDescent="0.25">
      <c r="A1305" s="25">
        <f t="shared" ca="1" si="41"/>
        <v>38848.541678067129</v>
      </c>
      <c r="B1305">
        <f t="shared" ca="1" si="42"/>
        <v>0</v>
      </c>
      <c r="C1305" s="25">
        <v>38848.904170000002</v>
      </c>
      <c r="D1305" s="23">
        <v>0.35500000000001819</v>
      </c>
    </row>
    <row r="1306" spans="1:4" x14ac:dyDescent="0.25">
      <c r="A1306" s="25">
        <f t="shared" ca="1" si="41"/>
        <v>38848.541678067129</v>
      </c>
      <c r="B1306">
        <f t="shared" ca="1" si="42"/>
        <v>0</v>
      </c>
      <c r="C1306" s="25">
        <v>38848.904860000002</v>
      </c>
      <c r="D1306" s="23">
        <v>0.35500000000001819</v>
      </c>
    </row>
    <row r="1307" spans="1:4" x14ac:dyDescent="0.25">
      <c r="A1307" s="25">
        <f t="shared" ca="1" si="41"/>
        <v>38848.541678067129</v>
      </c>
      <c r="B1307">
        <f t="shared" ca="1" si="42"/>
        <v>0</v>
      </c>
      <c r="C1307" s="25">
        <v>38848.905559999999</v>
      </c>
      <c r="D1307" s="23">
        <v>0.35900000000003729</v>
      </c>
    </row>
    <row r="1308" spans="1:4" x14ac:dyDescent="0.25">
      <c r="A1308" s="25">
        <f t="shared" ca="1" si="41"/>
        <v>38848.541678067129</v>
      </c>
      <c r="B1308">
        <f t="shared" ca="1" si="42"/>
        <v>0</v>
      </c>
      <c r="C1308" s="25">
        <v>38848.90625</v>
      </c>
      <c r="D1308" s="23">
        <v>0.36400000000003274</v>
      </c>
    </row>
    <row r="1309" spans="1:4" x14ac:dyDescent="0.25">
      <c r="A1309" s="25">
        <f t="shared" ca="1" si="41"/>
        <v>38848.541678067129</v>
      </c>
      <c r="B1309">
        <f t="shared" ca="1" si="42"/>
        <v>0</v>
      </c>
      <c r="C1309" s="25">
        <v>38848.906940000001</v>
      </c>
      <c r="D1309" s="23">
        <v>0.36400000000003274</v>
      </c>
    </row>
    <row r="1310" spans="1:4" x14ac:dyDescent="0.25">
      <c r="A1310" s="25">
        <f t="shared" ca="1" si="41"/>
        <v>38848.541678067129</v>
      </c>
      <c r="B1310">
        <f t="shared" ca="1" si="42"/>
        <v>0</v>
      </c>
      <c r="C1310" s="25">
        <v>38848.907639999998</v>
      </c>
      <c r="D1310" s="23">
        <v>0.36599999999998545</v>
      </c>
    </row>
    <row r="1311" spans="1:4" x14ac:dyDescent="0.25">
      <c r="A1311" s="25">
        <f t="shared" ca="1" si="41"/>
        <v>38848.541678067129</v>
      </c>
      <c r="B1311">
        <f t="shared" ca="1" si="42"/>
        <v>0</v>
      </c>
      <c r="C1311" s="25">
        <v>38848.908329999998</v>
      </c>
      <c r="D1311" s="23">
        <v>0.37100000000003774</v>
      </c>
    </row>
    <row r="1312" spans="1:4" x14ac:dyDescent="0.25">
      <c r="A1312" s="25">
        <f t="shared" ca="1" si="41"/>
        <v>38848.541678067129</v>
      </c>
      <c r="B1312">
        <f t="shared" ca="1" si="42"/>
        <v>0</v>
      </c>
      <c r="C1312" s="25">
        <v>38848.909030000003</v>
      </c>
      <c r="D1312" s="23">
        <v>0.37299999999999045</v>
      </c>
    </row>
    <row r="1313" spans="1:4" x14ac:dyDescent="0.25">
      <c r="A1313" s="25">
        <f t="shared" ca="1" si="41"/>
        <v>38848.541678067129</v>
      </c>
      <c r="B1313">
        <f t="shared" ca="1" si="42"/>
        <v>0</v>
      </c>
      <c r="C1313" s="25">
        <v>38848.909720000003</v>
      </c>
      <c r="D1313" s="23">
        <v>0.375</v>
      </c>
    </row>
    <row r="1314" spans="1:4" x14ac:dyDescent="0.25">
      <c r="A1314" s="25">
        <f t="shared" ca="1" si="41"/>
        <v>38848.541678067129</v>
      </c>
      <c r="B1314">
        <f t="shared" ca="1" si="42"/>
        <v>0</v>
      </c>
      <c r="C1314" s="25">
        <v>38848.91042</v>
      </c>
      <c r="D1314" s="23">
        <v>0.375</v>
      </c>
    </row>
    <row r="1315" spans="1:4" x14ac:dyDescent="0.25">
      <c r="A1315" s="25">
        <f t="shared" ca="1" si="41"/>
        <v>38848.541678067129</v>
      </c>
      <c r="B1315">
        <f t="shared" ca="1" si="42"/>
        <v>0</v>
      </c>
      <c r="C1315" s="25">
        <v>38848.911110000001</v>
      </c>
      <c r="D1315" s="23">
        <v>0.37999999999999545</v>
      </c>
    </row>
    <row r="1316" spans="1:4" x14ac:dyDescent="0.25">
      <c r="A1316" s="25">
        <f t="shared" ca="1" si="41"/>
        <v>38848.541678067129</v>
      </c>
      <c r="B1316">
        <f t="shared" ca="1" si="42"/>
        <v>0</v>
      </c>
      <c r="C1316" s="25">
        <v>38848.911809999998</v>
      </c>
      <c r="D1316" s="23">
        <v>0.37999999999999545</v>
      </c>
    </row>
    <row r="1317" spans="1:4" x14ac:dyDescent="0.25">
      <c r="A1317" s="25">
        <f t="shared" ca="1" si="41"/>
        <v>38848.541678067129</v>
      </c>
      <c r="B1317">
        <f t="shared" ca="1" si="42"/>
        <v>0</v>
      </c>
      <c r="C1317" s="25">
        <v>38848.912499999999</v>
      </c>
      <c r="D1317" s="23">
        <v>0.382000000000005</v>
      </c>
    </row>
    <row r="1318" spans="1:4" x14ac:dyDescent="0.25">
      <c r="A1318" s="25">
        <f t="shared" ca="1" si="41"/>
        <v>38848.541678067129</v>
      </c>
      <c r="B1318">
        <f t="shared" ca="1" si="42"/>
        <v>0</v>
      </c>
      <c r="C1318" s="25">
        <v>38848.913189999999</v>
      </c>
      <c r="D1318" s="23">
        <v>0.38400000000001455</v>
      </c>
    </row>
    <row r="1319" spans="1:4" x14ac:dyDescent="0.25">
      <c r="A1319" s="25">
        <f t="shared" ca="1" si="41"/>
        <v>38848.541678067129</v>
      </c>
      <c r="B1319">
        <f t="shared" ca="1" si="42"/>
        <v>0</v>
      </c>
      <c r="C1319" s="25">
        <v>38848.913890000003</v>
      </c>
      <c r="D1319" s="23">
        <v>0.38700000000000045</v>
      </c>
    </row>
    <row r="1320" spans="1:4" x14ac:dyDescent="0.25">
      <c r="A1320" s="25">
        <f t="shared" ca="1" si="41"/>
        <v>38848.541678067129</v>
      </c>
      <c r="B1320">
        <f t="shared" ca="1" si="42"/>
        <v>0</v>
      </c>
      <c r="C1320" s="25">
        <v>38848.914579999997</v>
      </c>
      <c r="D1320" s="23">
        <v>0.39100000000001955</v>
      </c>
    </row>
    <row r="1321" spans="1:4" x14ac:dyDescent="0.25">
      <c r="A1321" s="25">
        <f t="shared" ca="1" si="41"/>
        <v>38848.541678067129</v>
      </c>
      <c r="B1321">
        <f t="shared" ca="1" si="42"/>
        <v>0</v>
      </c>
      <c r="C1321" s="25">
        <v>38848.915280000001</v>
      </c>
      <c r="D1321" s="23">
        <v>0.39100000000001955</v>
      </c>
    </row>
    <row r="1322" spans="1:4" x14ac:dyDescent="0.25">
      <c r="A1322" s="25">
        <f t="shared" ca="1" si="41"/>
        <v>38848.541678067129</v>
      </c>
      <c r="B1322">
        <f t="shared" ca="1" si="42"/>
        <v>0</v>
      </c>
      <c r="C1322" s="25">
        <v>38848.915970000002</v>
      </c>
      <c r="D1322" s="23">
        <v>0.39400000000000546</v>
      </c>
    </row>
    <row r="1323" spans="1:4" x14ac:dyDescent="0.25">
      <c r="A1323" s="25">
        <f t="shared" ca="1" si="41"/>
        <v>38848.541678067129</v>
      </c>
      <c r="B1323">
        <f t="shared" ca="1" si="42"/>
        <v>0</v>
      </c>
      <c r="C1323" s="25">
        <v>38848.916669999999</v>
      </c>
      <c r="D1323" s="23">
        <v>0.39600000000001501</v>
      </c>
    </row>
    <row r="1324" spans="1:4" x14ac:dyDescent="0.25">
      <c r="A1324" s="25">
        <f t="shared" ca="1" si="41"/>
        <v>38848.541678067129</v>
      </c>
      <c r="B1324">
        <f t="shared" ca="1" si="42"/>
        <v>0</v>
      </c>
      <c r="C1324" s="25">
        <v>38848.917359999999</v>
      </c>
      <c r="D1324" s="23">
        <v>0.40100000000001046</v>
      </c>
    </row>
    <row r="1325" spans="1:4" x14ac:dyDescent="0.25">
      <c r="A1325" s="25">
        <f t="shared" ca="1" si="41"/>
        <v>38848.541678067129</v>
      </c>
      <c r="B1325">
        <f t="shared" ca="1" si="42"/>
        <v>0</v>
      </c>
      <c r="C1325" s="25">
        <v>38848.918060000004</v>
      </c>
      <c r="D1325" s="23">
        <v>0.40300000000002001</v>
      </c>
    </row>
    <row r="1326" spans="1:4" x14ac:dyDescent="0.25">
      <c r="A1326" s="25">
        <f t="shared" ca="1" si="41"/>
        <v>38848.541678067129</v>
      </c>
      <c r="B1326">
        <f t="shared" ca="1" si="42"/>
        <v>0</v>
      </c>
      <c r="C1326" s="25">
        <v>38848.918749999997</v>
      </c>
      <c r="D1326" s="23">
        <v>0.40300000000002001</v>
      </c>
    </row>
    <row r="1327" spans="1:4" x14ac:dyDescent="0.25">
      <c r="A1327" s="25">
        <f t="shared" ca="1" si="41"/>
        <v>38848.541678067129</v>
      </c>
      <c r="B1327">
        <f t="shared" ca="1" si="42"/>
        <v>0</v>
      </c>
      <c r="C1327" s="25">
        <v>38848.919439999998</v>
      </c>
      <c r="D1327" s="23">
        <v>0.40500000000002956</v>
      </c>
    </row>
    <row r="1328" spans="1:4" x14ac:dyDescent="0.25">
      <c r="A1328" s="25">
        <f t="shared" ca="1" si="41"/>
        <v>38848.541678067129</v>
      </c>
      <c r="B1328">
        <f t="shared" ca="1" si="42"/>
        <v>0</v>
      </c>
      <c r="C1328" s="25">
        <v>38848.920140000002</v>
      </c>
      <c r="D1328" s="23">
        <v>0.40800000000001546</v>
      </c>
    </row>
    <row r="1329" spans="1:4" x14ac:dyDescent="0.25">
      <c r="A1329" s="25">
        <f t="shared" ca="1" si="41"/>
        <v>38848.541678067129</v>
      </c>
      <c r="B1329">
        <f t="shared" ca="1" si="42"/>
        <v>0</v>
      </c>
      <c r="C1329" s="25">
        <v>38848.920830000003</v>
      </c>
      <c r="D1329" s="23">
        <v>0.41000000000002501</v>
      </c>
    </row>
    <row r="1330" spans="1:4" x14ac:dyDescent="0.25">
      <c r="A1330" s="25">
        <f t="shared" ca="1" si="41"/>
        <v>38848.541678067129</v>
      </c>
      <c r="B1330">
        <f t="shared" ca="1" si="42"/>
        <v>0</v>
      </c>
      <c r="C1330" s="25">
        <v>38848.92153</v>
      </c>
      <c r="D1330" s="23">
        <v>0.41200000000003456</v>
      </c>
    </row>
    <row r="1331" spans="1:4" x14ac:dyDescent="0.25">
      <c r="A1331" s="25">
        <f t="shared" ca="1" si="41"/>
        <v>38848.541678067129</v>
      </c>
      <c r="B1331">
        <f t="shared" ca="1" si="42"/>
        <v>0</v>
      </c>
      <c r="C1331" s="25">
        <v>38848.92222</v>
      </c>
      <c r="D1331" s="23">
        <v>0.41399999999998727</v>
      </c>
    </row>
    <row r="1332" spans="1:4" x14ac:dyDescent="0.25">
      <c r="A1332" s="25">
        <f t="shared" ca="1" si="41"/>
        <v>38848.541678067129</v>
      </c>
      <c r="B1332">
        <f t="shared" ca="1" si="42"/>
        <v>0</v>
      </c>
      <c r="C1332" s="25">
        <v>38848.922919999997</v>
      </c>
      <c r="D1332" s="23">
        <v>0.41700000000003001</v>
      </c>
    </row>
    <row r="1333" spans="1:4" x14ac:dyDescent="0.25">
      <c r="A1333" s="25">
        <f t="shared" ca="1" si="41"/>
        <v>38848.541678067129</v>
      </c>
      <c r="B1333">
        <f t="shared" ca="1" si="42"/>
        <v>0</v>
      </c>
      <c r="C1333" s="25">
        <v>38848.923609999998</v>
      </c>
      <c r="D1333" s="23">
        <v>0.41899999999998272</v>
      </c>
    </row>
    <row r="1334" spans="1:4" x14ac:dyDescent="0.25">
      <c r="A1334" s="25">
        <f t="shared" ca="1" si="41"/>
        <v>38848.541678067129</v>
      </c>
      <c r="B1334">
        <f t="shared" ca="1" si="42"/>
        <v>0</v>
      </c>
      <c r="C1334" s="25">
        <v>38848.924310000002</v>
      </c>
      <c r="D1334" s="23">
        <v>0.42099999999999227</v>
      </c>
    </row>
    <row r="1335" spans="1:4" x14ac:dyDescent="0.25">
      <c r="A1335" s="25">
        <f t="shared" ca="1" si="41"/>
        <v>38848.541678067129</v>
      </c>
      <c r="B1335">
        <f t="shared" ca="1" si="42"/>
        <v>0</v>
      </c>
      <c r="C1335" s="25">
        <v>38848.925000000003</v>
      </c>
      <c r="D1335" s="23">
        <v>0.42400000000003502</v>
      </c>
    </row>
    <row r="1336" spans="1:4" x14ac:dyDescent="0.25">
      <c r="A1336" s="25">
        <f t="shared" ca="1" si="41"/>
        <v>38848.541678067129</v>
      </c>
      <c r="B1336">
        <f t="shared" ca="1" si="42"/>
        <v>0</v>
      </c>
      <c r="C1336" s="25">
        <v>38848.925689999996</v>
      </c>
      <c r="D1336" s="23">
        <v>0.42599999999998772</v>
      </c>
    </row>
    <row r="1337" spans="1:4" x14ac:dyDescent="0.25">
      <c r="A1337" s="25">
        <f t="shared" ca="1" si="41"/>
        <v>38848.541678067129</v>
      </c>
      <c r="B1337">
        <f t="shared" ca="1" si="42"/>
        <v>0</v>
      </c>
      <c r="C1337" s="25">
        <v>38848.926390000001</v>
      </c>
      <c r="D1337" s="23">
        <v>0.42799999999999727</v>
      </c>
    </row>
    <row r="1338" spans="1:4" x14ac:dyDescent="0.25">
      <c r="A1338" s="25">
        <f t="shared" ca="1" si="41"/>
        <v>38848.541678067129</v>
      </c>
      <c r="B1338">
        <f t="shared" ca="1" si="42"/>
        <v>0</v>
      </c>
      <c r="C1338" s="25">
        <v>38848.927080000001</v>
      </c>
      <c r="D1338" s="23">
        <v>0.42599999999998772</v>
      </c>
    </row>
    <row r="1339" spans="1:4" x14ac:dyDescent="0.25">
      <c r="A1339" s="25">
        <f t="shared" ca="1" si="41"/>
        <v>38848.541678067129</v>
      </c>
      <c r="B1339">
        <f t="shared" ca="1" si="42"/>
        <v>0</v>
      </c>
      <c r="C1339" s="25">
        <v>38848.927779999998</v>
      </c>
      <c r="D1339" s="23">
        <v>0.43299999999999272</v>
      </c>
    </row>
    <row r="1340" spans="1:4" x14ac:dyDescent="0.25">
      <c r="A1340" s="25">
        <f t="shared" ca="1" si="41"/>
        <v>38848.541678067129</v>
      </c>
      <c r="B1340">
        <f t="shared" ca="1" si="42"/>
        <v>0</v>
      </c>
      <c r="C1340" s="25">
        <v>38848.928469999999</v>
      </c>
      <c r="D1340" s="23">
        <v>0.43299999999999272</v>
      </c>
    </row>
    <row r="1341" spans="1:4" x14ac:dyDescent="0.25">
      <c r="A1341" s="25">
        <f t="shared" ca="1" si="41"/>
        <v>38848.541678067129</v>
      </c>
      <c r="B1341">
        <f t="shared" ca="1" si="42"/>
        <v>0</v>
      </c>
      <c r="C1341" s="25">
        <v>38848.929170000003</v>
      </c>
      <c r="D1341" s="23">
        <v>0.43700000000001182</v>
      </c>
    </row>
    <row r="1342" spans="1:4" x14ac:dyDescent="0.25">
      <c r="A1342" s="25">
        <f t="shared" ca="1" si="41"/>
        <v>38848.541678067129</v>
      </c>
      <c r="B1342">
        <f t="shared" ca="1" si="42"/>
        <v>0</v>
      </c>
      <c r="C1342" s="25">
        <v>38848.929859999997</v>
      </c>
      <c r="D1342" s="23">
        <v>0.43999999999999773</v>
      </c>
    </row>
    <row r="1343" spans="1:4" x14ac:dyDescent="0.25">
      <c r="A1343" s="25">
        <f t="shared" ca="1" si="41"/>
        <v>38848.541678067129</v>
      </c>
      <c r="B1343">
        <f t="shared" ca="1" si="42"/>
        <v>0</v>
      </c>
      <c r="C1343" s="25">
        <v>38848.930560000001</v>
      </c>
      <c r="D1343" s="23">
        <v>0.43999999999999773</v>
      </c>
    </row>
    <row r="1344" spans="1:4" x14ac:dyDescent="0.25">
      <c r="A1344" s="25">
        <f t="shared" ca="1" si="41"/>
        <v>38848.541678067129</v>
      </c>
      <c r="B1344">
        <f t="shared" ca="1" si="42"/>
        <v>0</v>
      </c>
      <c r="C1344" s="25">
        <v>38848.931250000001</v>
      </c>
      <c r="D1344" s="23">
        <v>0.44400000000001683</v>
      </c>
    </row>
    <row r="1345" spans="1:4" x14ac:dyDescent="0.25">
      <c r="A1345" s="25">
        <f t="shared" ca="1" si="41"/>
        <v>38848.541678067129</v>
      </c>
      <c r="B1345">
        <f t="shared" ca="1" si="42"/>
        <v>0</v>
      </c>
      <c r="C1345" s="25">
        <v>38848.931940000002</v>
      </c>
      <c r="D1345" s="23">
        <v>0.44700000000000273</v>
      </c>
    </row>
    <row r="1346" spans="1:4" x14ac:dyDescent="0.25">
      <c r="A1346" s="25">
        <f t="shared" ca="1" si="41"/>
        <v>38848.541678067129</v>
      </c>
      <c r="B1346">
        <f t="shared" ca="1" si="42"/>
        <v>0</v>
      </c>
      <c r="C1346" s="25">
        <v>38848.932639999999</v>
      </c>
      <c r="D1346" s="23">
        <v>0.44900000000001228</v>
      </c>
    </row>
    <row r="1347" spans="1:4" x14ac:dyDescent="0.25">
      <c r="A1347" s="25">
        <f t="shared" ca="1" si="41"/>
        <v>38848.541678067129</v>
      </c>
      <c r="B1347">
        <f t="shared" ca="1" si="42"/>
        <v>0</v>
      </c>
      <c r="C1347" s="25">
        <v>38848.93333</v>
      </c>
      <c r="D1347" s="23">
        <v>0.45100000000002183</v>
      </c>
    </row>
    <row r="1348" spans="1:4" x14ac:dyDescent="0.25">
      <c r="A1348" s="25">
        <f t="shared" ca="1" si="41"/>
        <v>38848.541678067129</v>
      </c>
      <c r="B1348">
        <f t="shared" ca="1" si="42"/>
        <v>0</v>
      </c>
      <c r="C1348" s="25">
        <v>38848.934029999997</v>
      </c>
      <c r="D1348" s="23">
        <v>0.45400000000000773</v>
      </c>
    </row>
    <row r="1349" spans="1:4" x14ac:dyDescent="0.25">
      <c r="A1349" s="25">
        <f t="shared" ca="1" si="41"/>
        <v>38848.541678067129</v>
      </c>
      <c r="B1349">
        <f t="shared" ca="1" si="42"/>
        <v>0</v>
      </c>
      <c r="C1349" s="25">
        <v>38848.934719999997</v>
      </c>
      <c r="D1349" s="23">
        <v>0.45600000000001728</v>
      </c>
    </row>
    <row r="1350" spans="1:4" x14ac:dyDescent="0.25">
      <c r="A1350" s="25">
        <f t="shared" ref="A1350:A1413" ca="1" si="43">IF(LEN(OFFSET(A1350,0,$B$2))&gt;0,OFFSET(A1350,0,$B$2),IF(ISNUMBER(A1349),A1349,C1350))</f>
        <v>38848.541678067129</v>
      </c>
      <c r="B1350">
        <f t="shared" ref="B1350:B1413" ca="1" si="44">IF(LEN(OFFSET(B1350,0,$B$2))&gt;0,OFFSET(B1350,0,$B$2),IF(ISNUMBER(B1349),B1349,D1350))</f>
        <v>0</v>
      </c>
      <c r="C1350" s="25">
        <v>38848.935420000002</v>
      </c>
      <c r="D1350" s="23">
        <v>0.45600000000001728</v>
      </c>
    </row>
    <row r="1351" spans="1:4" x14ac:dyDescent="0.25">
      <c r="A1351" s="25">
        <f t="shared" ca="1" si="43"/>
        <v>38848.541678067129</v>
      </c>
      <c r="B1351">
        <f t="shared" ca="1" si="44"/>
        <v>0</v>
      </c>
      <c r="C1351" s="25">
        <v>38848.936110000002</v>
      </c>
      <c r="D1351" s="23">
        <v>0.45800000000002683</v>
      </c>
    </row>
    <row r="1352" spans="1:4" x14ac:dyDescent="0.25">
      <c r="A1352" s="25">
        <f t="shared" ca="1" si="43"/>
        <v>38848.541678067129</v>
      </c>
      <c r="B1352">
        <f t="shared" ca="1" si="44"/>
        <v>0</v>
      </c>
      <c r="C1352" s="25">
        <v>38848.936809999999</v>
      </c>
      <c r="D1352" s="23">
        <v>0.46000000000003638</v>
      </c>
    </row>
    <row r="1353" spans="1:4" x14ac:dyDescent="0.25">
      <c r="A1353" s="25">
        <f t="shared" ca="1" si="43"/>
        <v>38848.541678067129</v>
      </c>
      <c r="B1353">
        <f t="shared" ca="1" si="44"/>
        <v>0</v>
      </c>
      <c r="C1353" s="25">
        <v>38848.9375</v>
      </c>
      <c r="D1353" s="23">
        <v>0.45800000000002683</v>
      </c>
    </row>
    <row r="1354" spans="1:4" x14ac:dyDescent="0.25">
      <c r="A1354" s="25">
        <f t="shared" ca="1" si="43"/>
        <v>38848.541678067129</v>
      </c>
      <c r="B1354">
        <f t="shared" ca="1" si="44"/>
        <v>0</v>
      </c>
      <c r="C1354" s="25">
        <v>38848.938190000001</v>
      </c>
      <c r="D1354" s="23">
        <v>0.46500000000003183</v>
      </c>
    </row>
    <row r="1355" spans="1:4" x14ac:dyDescent="0.25">
      <c r="A1355" s="25">
        <f t="shared" ca="1" si="43"/>
        <v>38848.541678067129</v>
      </c>
      <c r="B1355">
        <f t="shared" ca="1" si="44"/>
        <v>0</v>
      </c>
      <c r="C1355" s="25">
        <v>38848.938889999998</v>
      </c>
      <c r="D1355" s="23">
        <v>0.46699999999998454</v>
      </c>
    </row>
    <row r="1356" spans="1:4" x14ac:dyDescent="0.25">
      <c r="A1356" s="25">
        <f t="shared" ca="1" si="43"/>
        <v>38848.541678067129</v>
      </c>
      <c r="B1356">
        <f t="shared" ca="1" si="44"/>
        <v>0</v>
      </c>
      <c r="C1356" s="25">
        <v>38848.939579999998</v>
      </c>
      <c r="D1356" s="23">
        <v>0.47000000000002728</v>
      </c>
    </row>
    <row r="1357" spans="1:4" x14ac:dyDescent="0.25">
      <c r="A1357" s="25">
        <f t="shared" ca="1" si="43"/>
        <v>38848.541678067129</v>
      </c>
      <c r="B1357">
        <f t="shared" ca="1" si="44"/>
        <v>0</v>
      </c>
      <c r="C1357" s="25">
        <v>38848.940280000003</v>
      </c>
      <c r="D1357" s="23">
        <v>0.47200000000003683</v>
      </c>
    </row>
    <row r="1358" spans="1:4" x14ac:dyDescent="0.25">
      <c r="A1358" s="25">
        <f t="shared" ca="1" si="43"/>
        <v>38848.541678067129</v>
      </c>
      <c r="B1358">
        <f t="shared" ca="1" si="44"/>
        <v>0</v>
      </c>
      <c r="C1358" s="25">
        <v>38848.940970000003</v>
      </c>
      <c r="D1358" s="23">
        <v>0.47399999999998954</v>
      </c>
    </row>
    <row r="1359" spans="1:4" x14ac:dyDescent="0.25">
      <c r="A1359" s="25">
        <f t="shared" ca="1" si="43"/>
        <v>38848.541678067129</v>
      </c>
      <c r="B1359">
        <f t="shared" ca="1" si="44"/>
        <v>0</v>
      </c>
      <c r="C1359" s="25">
        <v>38848.94167</v>
      </c>
      <c r="D1359" s="23">
        <v>0.47200000000003683</v>
      </c>
    </row>
    <row r="1360" spans="1:4" x14ac:dyDescent="0.25">
      <c r="A1360" s="25">
        <f t="shared" ca="1" si="43"/>
        <v>38848.541678067129</v>
      </c>
      <c r="B1360">
        <f t="shared" ca="1" si="44"/>
        <v>0</v>
      </c>
      <c r="C1360" s="25">
        <v>38848.942360000001</v>
      </c>
      <c r="D1360" s="23">
        <v>0.47700000000003229</v>
      </c>
    </row>
    <row r="1361" spans="1:4" x14ac:dyDescent="0.25">
      <c r="A1361" s="25">
        <f t="shared" ca="1" si="43"/>
        <v>38848.541678067129</v>
      </c>
      <c r="B1361">
        <f t="shared" ca="1" si="44"/>
        <v>0</v>
      </c>
      <c r="C1361" s="25">
        <v>38848.943059999998</v>
      </c>
      <c r="D1361" s="23">
        <v>0.47899999999998499</v>
      </c>
    </row>
    <row r="1362" spans="1:4" x14ac:dyDescent="0.25">
      <c r="A1362" s="25">
        <f t="shared" ca="1" si="43"/>
        <v>38848.541678067129</v>
      </c>
      <c r="B1362">
        <f t="shared" ca="1" si="44"/>
        <v>0</v>
      </c>
      <c r="C1362" s="25">
        <v>38848.943749999999</v>
      </c>
      <c r="D1362" s="23">
        <v>0.48099999999999454</v>
      </c>
    </row>
    <row r="1363" spans="1:4" x14ac:dyDescent="0.25">
      <c r="A1363" s="25">
        <f t="shared" ca="1" si="43"/>
        <v>38848.541678067129</v>
      </c>
      <c r="B1363">
        <f t="shared" ca="1" si="44"/>
        <v>0</v>
      </c>
      <c r="C1363" s="25">
        <v>38848.944439999999</v>
      </c>
      <c r="D1363" s="23">
        <v>0.48400000000003729</v>
      </c>
    </row>
    <row r="1364" spans="1:4" x14ac:dyDescent="0.25">
      <c r="A1364" s="25">
        <f t="shared" ca="1" si="43"/>
        <v>38848.541678067129</v>
      </c>
      <c r="B1364">
        <f t="shared" ca="1" si="44"/>
        <v>0</v>
      </c>
      <c r="C1364" s="25">
        <v>38848.945140000003</v>
      </c>
      <c r="D1364" s="23">
        <v>0.48599999999999</v>
      </c>
    </row>
    <row r="1365" spans="1:4" x14ac:dyDescent="0.25">
      <c r="A1365" s="25">
        <f t="shared" ca="1" si="43"/>
        <v>38848.541678067129</v>
      </c>
      <c r="B1365">
        <f t="shared" ca="1" si="44"/>
        <v>0</v>
      </c>
      <c r="C1365" s="25">
        <v>38848.945829999997</v>
      </c>
      <c r="D1365" s="23">
        <v>0.48599999999999</v>
      </c>
    </row>
    <row r="1366" spans="1:4" x14ac:dyDescent="0.25">
      <c r="A1366" s="25">
        <f t="shared" ca="1" si="43"/>
        <v>38848.541678067129</v>
      </c>
      <c r="B1366">
        <f t="shared" ca="1" si="44"/>
        <v>0</v>
      </c>
      <c r="C1366" s="25">
        <v>38848.946530000001</v>
      </c>
      <c r="D1366" s="23">
        <v>0.48799999999999955</v>
      </c>
    </row>
    <row r="1367" spans="1:4" x14ac:dyDescent="0.25">
      <c r="A1367" s="25">
        <f t="shared" ca="1" si="43"/>
        <v>38848.541678067129</v>
      </c>
      <c r="B1367">
        <f t="shared" ca="1" si="44"/>
        <v>0</v>
      </c>
      <c r="C1367" s="25">
        <v>38848.947220000002</v>
      </c>
      <c r="D1367" s="23">
        <v>0.49000000000000909</v>
      </c>
    </row>
    <row r="1368" spans="1:4" x14ac:dyDescent="0.25">
      <c r="A1368" s="25">
        <f t="shared" ca="1" si="43"/>
        <v>38848.541678067129</v>
      </c>
      <c r="B1368">
        <f t="shared" ca="1" si="44"/>
        <v>0</v>
      </c>
      <c r="C1368" s="25">
        <v>38848.947919999999</v>
      </c>
      <c r="D1368" s="23">
        <v>0.49500000000000455</v>
      </c>
    </row>
    <row r="1369" spans="1:4" x14ac:dyDescent="0.25">
      <c r="A1369" s="25">
        <f t="shared" ca="1" si="43"/>
        <v>38848.541678067129</v>
      </c>
      <c r="B1369">
        <f t="shared" ca="1" si="44"/>
        <v>0</v>
      </c>
      <c r="C1369" s="25">
        <v>38848.948609999999</v>
      </c>
      <c r="D1369" s="23">
        <v>0.49500000000000455</v>
      </c>
    </row>
    <row r="1370" spans="1:4" x14ac:dyDescent="0.25">
      <c r="A1370" s="25">
        <f t="shared" ca="1" si="43"/>
        <v>38848.541678067129</v>
      </c>
      <c r="B1370">
        <f t="shared" ca="1" si="44"/>
        <v>0</v>
      </c>
      <c r="C1370" s="25">
        <v>38848.949310000004</v>
      </c>
      <c r="D1370" s="23">
        <v>0.492999999999995</v>
      </c>
    </row>
    <row r="1371" spans="1:4" x14ac:dyDescent="0.25">
      <c r="A1371" s="25">
        <f t="shared" ca="1" si="43"/>
        <v>38848.541678067129</v>
      </c>
      <c r="B1371">
        <f t="shared" ca="1" si="44"/>
        <v>0</v>
      </c>
      <c r="C1371" s="25">
        <v>38848.949999999997</v>
      </c>
      <c r="D1371" s="23">
        <v>0.4970000000000141</v>
      </c>
    </row>
    <row r="1372" spans="1:4" x14ac:dyDescent="0.25">
      <c r="A1372" s="25">
        <f t="shared" ca="1" si="43"/>
        <v>38848.541678067129</v>
      </c>
      <c r="B1372">
        <f t="shared" ca="1" si="44"/>
        <v>0</v>
      </c>
      <c r="C1372" s="25">
        <v>38848.950689999998</v>
      </c>
      <c r="D1372" s="23">
        <v>0.50200000000000955</v>
      </c>
    </row>
    <row r="1373" spans="1:4" x14ac:dyDescent="0.25">
      <c r="A1373" s="25">
        <f t="shared" ca="1" si="43"/>
        <v>38848.541678067129</v>
      </c>
      <c r="B1373">
        <f t="shared" ca="1" si="44"/>
        <v>0</v>
      </c>
      <c r="C1373" s="25">
        <v>38848.951390000002</v>
      </c>
      <c r="D1373" s="23">
        <v>0.5040000000000191</v>
      </c>
    </row>
    <row r="1374" spans="1:4" x14ac:dyDescent="0.25">
      <c r="A1374" s="25">
        <f t="shared" ca="1" si="43"/>
        <v>38848.541678067129</v>
      </c>
      <c r="B1374">
        <f t="shared" ca="1" si="44"/>
        <v>0</v>
      </c>
      <c r="C1374" s="25">
        <v>38848.952080000003</v>
      </c>
      <c r="D1374" s="23">
        <v>0.507000000000005</v>
      </c>
    </row>
    <row r="1375" spans="1:4" x14ac:dyDescent="0.25">
      <c r="A1375" s="25">
        <f t="shared" ca="1" si="43"/>
        <v>38848.541678067129</v>
      </c>
      <c r="B1375">
        <f t="shared" ca="1" si="44"/>
        <v>0</v>
      </c>
      <c r="C1375" s="25">
        <v>38848.95278</v>
      </c>
      <c r="D1375" s="23">
        <v>0.50900000000001455</v>
      </c>
    </row>
    <row r="1376" spans="1:4" x14ac:dyDescent="0.25">
      <c r="A1376" s="25">
        <f t="shared" ca="1" si="43"/>
        <v>38848.541678067129</v>
      </c>
      <c r="B1376">
        <f t="shared" ca="1" si="44"/>
        <v>0</v>
      </c>
      <c r="C1376" s="25">
        <v>38848.95347</v>
      </c>
      <c r="D1376" s="23">
        <v>0.50900000000001455</v>
      </c>
    </row>
    <row r="1377" spans="1:4" x14ac:dyDescent="0.25">
      <c r="A1377" s="25">
        <f t="shared" ca="1" si="43"/>
        <v>38848.541678067129</v>
      </c>
      <c r="B1377">
        <f t="shared" ca="1" si="44"/>
        <v>0</v>
      </c>
      <c r="C1377" s="25">
        <v>38848.954169999997</v>
      </c>
      <c r="D1377" s="23">
        <v>0.50900000000001455</v>
      </c>
    </row>
    <row r="1378" spans="1:4" x14ac:dyDescent="0.25">
      <c r="A1378" s="25">
        <f t="shared" ca="1" si="43"/>
        <v>38848.541678067129</v>
      </c>
      <c r="B1378">
        <f t="shared" ca="1" si="44"/>
        <v>0</v>
      </c>
      <c r="C1378" s="25">
        <v>38848.954859999998</v>
      </c>
      <c r="D1378" s="23">
        <v>0.5110000000000241</v>
      </c>
    </row>
    <row r="1379" spans="1:4" x14ac:dyDescent="0.25">
      <c r="A1379" s="25">
        <f t="shared" ca="1" si="43"/>
        <v>38848.541678067129</v>
      </c>
      <c r="B1379">
        <f t="shared" ca="1" si="44"/>
        <v>0</v>
      </c>
      <c r="C1379" s="25">
        <v>38848.955560000002</v>
      </c>
      <c r="D1379" s="23">
        <v>0.51600000000001955</v>
      </c>
    </row>
    <row r="1380" spans="1:4" x14ac:dyDescent="0.25">
      <c r="A1380" s="25">
        <f t="shared" ca="1" si="43"/>
        <v>38848.541678067129</v>
      </c>
      <c r="B1380">
        <f t="shared" ca="1" si="44"/>
        <v>0</v>
      </c>
      <c r="C1380" s="25">
        <v>38848.956250000003</v>
      </c>
      <c r="D1380" s="23">
        <v>0.51600000000001955</v>
      </c>
    </row>
    <row r="1381" spans="1:4" x14ac:dyDescent="0.25">
      <c r="A1381" s="25">
        <f t="shared" ca="1" si="43"/>
        <v>38848.541678067129</v>
      </c>
      <c r="B1381">
        <f t="shared" ca="1" si="44"/>
        <v>0</v>
      </c>
      <c r="C1381" s="25">
        <v>38848.956939999996</v>
      </c>
      <c r="D1381" s="23">
        <v>0.5180000000000291</v>
      </c>
    </row>
    <row r="1382" spans="1:4" x14ac:dyDescent="0.25">
      <c r="A1382" s="25">
        <f t="shared" ca="1" si="43"/>
        <v>38848.541678067129</v>
      </c>
      <c r="B1382">
        <f t="shared" ca="1" si="44"/>
        <v>0</v>
      </c>
      <c r="C1382" s="25">
        <v>38848.957640000001</v>
      </c>
      <c r="D1382" s="23">
        <v>0.52000000000003865</v>
      </c>
    </row>
    <row r="1383" spans="1:4" x14ac:dyDescent="0.25">
      <c r="A1383" s="25">
        <f t="shared" ca="1" si="43"/>
        <v>38848.541678067129</v>
      </c>
      <c r="B1383">
        <f t="shared" ca="1" si="44"/>
        <v>0</v>
      </c>
      <c r="C1383" s="25">
        <v>38848.958330000001</v>
      </c>
      <c r="D1383" s="23">
        <v>0.52300000000002456</v>
      </c>
    </row>
    <row r="1384" spans="1:4" x14ac:dyDescent="0.25">
      <c r="A1384" s="25">
        <f t="shared" ca="1" si="43"/>
        <v>38848.541678067129</v>
      </c>
      <c r="B1384">
        <f t="shared" ca="1" si="44"/>
        <v>0</v>
      </c>
      <c r="C1384" s="25">
        <v>38848.959029999998</v>
      </c>
      <c r="D1384" s="23">
        <v>0.52500000000003411</v>
      </c>
    </row>
    <row r="1385" spans="1:4" x14ac:dyDescent="0.25">
      <c r="A1385" s="25">
        <f t="shared" ca="1" si="43"/>
        <v>38848.541678067129</v>
      </c>
      <c r="B1385">
        <f t="shared" ca="1" si="44"/>
        <v>0</v>
      </c>
      <c r="C1385" s="25">
        <v>38848.959719999999</v>
      </c>
      <c r="D1385" s="23">
        <v>0.52500000000003411</v>
      </c>
    </row>
    <row r="1386" spans="1:4" x14ac:dyDescent="0.25">
      <c r="A1386" s="25">
        <f t="shared" ca="1" si="43"/>
        <v>38848.541678067129</v>
      </c>
      <c r="B1386">
        <f t="shared" ca="1" si="44"/>
        <v>0</v>
      </c>
      <c r="C1386" s="25">
        <v>38848.960420000003</v>
      </c>
      <c r="D1386" s="23">
        <v>0.53000000000002956</v>
      </c>
    </row>
    <row r="1387" spans="1:4" x14ac:dyDescent="0.25">
      <c r="A1387" s="25">
        <f t="shared" ca="1" si="43"/>
        <v>38848.541678067129</v>
      </c>
      <c r="B1387">
        <f t="shared" ca="1" si="44"/>
        <v>0</v>
      </c>
      <c r="C1387" s="25">
        <v>38848.961109999997</v>
      </c>
      <c r="D1387" s="23">
        <v>0.52699999999998681</v>
      </c>
    </row>
    <row r="1388" spans="1:4" x14ac:dyDescent="0.25">
      <c r="A1388" s="25">
        <f t="shared" ca="1" si="43"/>
        <v>38848.541678067129</v>
      </c>
      <c r="B1388">
        <f t="shared" ca="1" si="44"/>
        <v>0</v>
      </c>
      <c r="C1388" s="25">
        <v>38848.961810000001</v>
      </c>
      <c r="D1388" s="23">
        <v>0.53200000000003911</v>
      </c>
    </row>
    <row r="1389" spans="1:4" x14ac:dyDescent="0.25">
      <c r="A1389" s="25">
        <f t="shared" ca="1" si="43"/>
        <v>38848.541678067129</v>
      </c>
      <c r="B1389">
        <f t="shared" ca="1" si="44"/>
        <v>0</v>
      </c>
      <c r="C1389" s="25">
        <v>38848.962500000001</v>
      </c>
      <c r="D1389" s="23">
        <v>0.53399999999999181</v>
      </c>
    </row>
    <row r="1390" spans="1:4" x14ac:dyDescent="0.25">
      <c r="A1390" s="25">
        <f t="shared" ca="1" si="43"/>
        <v>38848.541678067129</v>
      </c>
      <c r="B1390">
        <f t="shared" ca="1" si="44"/>
        <v>0</v>
      </c>
      <c r="C1390" s="25">
        <v>38848.963190000002</v>
      </c>
      <c r="D1390" s="23">
        <v>0.53600000000000136</v>
      </c>
    </row>
    <row r="1391" spans="1:4" x14ac:dyDescent="0.25">
      <c r="A1391" s="25">
        <f t="shared" ca="1" si="43"/>
        <v>38848.541678067129</v>
      </c>
      <c r="B1391">
        <f t="shared" ca="1" si="44"/>
        <v>0</v>
      </c>
      <c r="C1391" s="25">
        <v>38848.963889999999</v>
      </c>
      <c r="D1391" s="23">
        <v>0.53899999999998727</v>
      </c>
    </row>
    <row r="1392" spans="1:4" x14ac:dyDescent="0.25">
      <c r="A1392" s="25">
        <f t="shared" ca="1" si="43"/>
        <v>38848.541678067129</v>
      </c>
      <c r="B1392">
        <f t="shared" ca="1" si="44"/>
        <v>0</v>
      </c>
      <c r="C1392" s="25">
        <v>38848.96458</v>
      </c>
      <c r="D1392" s="23">
        <v>0.53899999999998727</v>
      </c>
    </row>
    <row r="1393" spans="1:4" x14ac:dyDescent="0.25">
      <c r="A1393" s="25">
        <f t="shared" ca="1" si="43"/>
        <v>38848.541678067129</v>
      </c>
      <c r="B1393">
        <f t="shared" ca="1" si="44"/>
        <v>0</v>
      </c>
      <c r="C1393" s="25">
        <v>38848.965279999997</v>
      </c>
      <c r="D1393" s="23">
        <v>0.54300000000000637</v>
      </c>
    </row>
    <row r="1394" spans="1:4" x14ac:dyDescent="0.25">
      <c r="A1394" s="25">
        <f t="shared" ca="1" si="43"/>
        <v>38848.541678067129</v>
      </c>
      <c r="B1394">
        <f t="shared" ca="1" si="44"/>
        <v>0</v>
      </c>
      <c r="C1394" s="25">
        <v>38848.965969999997</v>
      </c>
      <c r="D1394" s="23">
        <v>0.54599999999999227</v>
      </c>
    </row>
    <row r="1395" spans="1:4" x14ac:dyDescent="0.25">
      <c r="A1395" s="25">
        <f t="shared" ca="1" si="43"/>
        <v>38848.541678067129</v>
      </c>
      <c r="B1395">
        <f t="shared" ca="1" si="44"/>
        <v>0</v>
      </c>
      <c r="C1395" s="25">
        <v>38848.966670000002</v>
      </c>
      <c r="D1395" s="23">
        <v>0.54599999999999227</v>
      </c>
    </row>
    <row r="1396" spans="1:4" x14ac:dyDescent="0.25">
      <c r="A1396" s="25">
        <f t="shared" ca="1" si="43"/>
        <v>38848.541678067129</v>
      </c>
      <c r="B1396">
        <f t="shared" ca="1" si="44"/>
        <v>0</v>
      </c>
      <c r="C1396" s="25">
        <v>38848.967360000002</v>
      </c>
      <c r="D1396" s="23">
        <v>0.54800000000000182</v>
      </c>
    </row>
    <row r="1397" spans="1:4" x14ac:dyDescent="0.25">
      <c r="A1397" s="25">
        <f t="shared" ca="1" si="43"/>
        <v>38848.541678067129</v>
      </c>
      <c r="B1397">
        <f t="shared" ca="1" si="44"/>
        <v>0</v>
      </c>
      <c r="C1397" s="25">
        <v>38848.968059999999</v>
      </c>
      <c r="D1397" s="23">
        <v>0.54800000000000182</v>
      </c>
    </row>
    <row r="1398" spans="1:4" x14ac:dyDescent="0.25">
      <c r="A1398" s="25">
        <f t="shared" ca="1" si="43"/>
        <v>38848.541678067129</v>
      </c>
      <c r="B1398">
        <f t="shared" ca="1" si="44"/>
        <v>0</v>
      </c>
      <c r="C1398" s="25">
        <v>38848.96875</v>
      </c>
      <c r="D1398" s="23">
        <v>0.55000000000001137</v>
      </c>
    </row>
    <row r="1399" spans="1:4" x14ac:dyDescent="0.25">
      <c r="A1399" s="25">
        <f t="shared" ca="1" si="43"/>
        <v>38848.541678067129</v>
      </c>
      <c r="B1399">
        <f t="shared" ca="1" si="44"/>
        <v>0</v>
      </c>
      <c r="C1399" s="25">
        <v>38848.969440000001</v>
      </c>
      <c r="D1399" s="23">
        <v>0.55500000000000682</v>
      </c>
    </row>
    <row r="1400" spans="1:4" x14ac:dyDescent="0.25">
      <c r="A1400" s="25">
        <f t="shared" ca="1" si="43"/>
        <v>38848.541678067129</v>
      </c>
      <c r="B1400">
        <f t="shared" ca="1" si="44"/>
        <v>0</v>
      </c>
      <c r="C1400" s="25">
        <v>38848.970139999998</v>
      </c>
      <c r="D1400" s="23">
        <v>0.55500000000000682</v>
      </c>
    </row>
    <row r="1401" spans="1:4" x14ac:dyDescent="0.25">
      <c r="A1401" s="25">
        <f t="shared" ca="1" si="43"/>
        <v>38848.541678067129</v>
      </c>
      <c r="B1401">
        <f t="shared" ca="1" si="44"/>
        <v>0</v>
      </c>
      <c r="C1401" s="25">
        <v>38848.970829999998</v>
      </c>
      <c r="D1401" s="23">
        <v>0.55299999999999727</v>
      </c>
    </row>
    <row r="1402" spans="1:4" x14ac:dyDescent="0.25">
      <c r="A1402" s="25">
        <f t="shared" ca="1" si="43"/>
        <v>38848.541678067129</v>
      </c>
      <c r="B1402">
        <f t="shared" ca="1" si="44"/>
        <v>0</v>
      </c>
      <c r="C1402" s="25">
        <v>38848.971530000003</v>
      </c>
      <c r="D1402" s="23">
        <v>0.55900000000002592</v>
      </c>
    </row>
    <row r="1403" spans="1:4" x14ac:dyDescent="0.25">
      <c r="A1403" s="25">
        <f t="shared" ca="1" si="43"/>
        <v>38848.541678067129</v>
      </c>
      <c r="B1403">
        <f t="shared" ca="1" si="44"/>
        <v>0</v>
      </c>
      <c r="C1403" s="25">
        <v>38848.972220000003</v>
      </c>
      <c r="D1403" s="23">
        <v>0.56200000000001182</v>
      </c>
    </row>
    <row r="1404" spans="1:4" x14ac:dyDescent="0.25">
      <c r="A1404" s="25">
        <f t="shared" ca="1" si="43"/>
        <v>38848.541678067129</v>
      </c>
      <c r="B1404">
        <f t="shared" ca="1" si="44"/>
        <v>0</v>
      </c>
      <c r="C1404" s="25">
        <v>38848.97292</v>
      </c>
      <c r="D1404" s="23">
        <v>0.56200000000001182</v>
      </c>
    </row>
    <row r="1405" spans="1:4" x14ac:dyDescent="0.25">
      <c r="A1405" s="25">
        <f t="shared" ca="1" si="43"/>
        <v>38848.541678067129</v>
      </c>
      <c r="B1405">
        <f t="shared" ca="1" si="44"/>
        <v>0</v>
      </c>
      <c r="C1405" s="25">
        <v>38848.973610000001</v>
      </c>
      <c r="D1405" s="23">
        <v>0.56400000000002137</v>
      </c>
    </row>
    <row r="1406" spans="1:4" x14ac:dyDescent="0.25">
      <c r="A1406" s="25">
        <f t="shared" ca="1" si="43"/>
        <v>38848.541678067129</v>
      </c>
      <c r="B1406">
        <f t="shared" ca="1" si="44"/>
        <v>0</v>
      </c>
      <c r="C1406" s="25">
        <v>38848.974309999998</v>
      </c>
      <c r="D1406" s="23">
        <v>0.56600000000003092</v>
      </c>
    </row>
    <row r="1407" spans="1:4" x14ac:dyDescent="0.25">
      <c r="A1407" s="25">
        <f t="shared" ca="1" si="43"/>
        <v>38848.541678067129</v>
      </c>
      <c r="B1407">
        <f t="shared" ca="1" si="44"/>
        <v>0</v>
      </c>
      <c r="C1407" s="25">
        <v>38848.974999999999</v>
      </c>
      <c r="D1407" s="23">
        <v>0.56600000000003092</v>
      </c>
    </row>
    <row r="1408" spans="1:4" x14ac:dyDescent="0.25">
      <c r="A1408" s="25">
        <f t="shared" ca="1" si="43"/>
        <v>38848.541678067129</v>
      </c>
      <c r="B1408">
        <f t="shared" ca="1" si="44"/>
        <v>0</v>
      </c>
      <c r="C1408" s="25">
        <v>38848.975689999999</v>
      </c>
      <c r="D1408" s="23">
        <v>0.57100000000002638</v>
      </c>
    </row>
    <row r="1409" spans="1:4" x14ac:dyDescent="0.25">
      <c r="A1409" s="25">
        <f t="shared" ca="1" si="43"/>
        <v>38848.541678067129</v>
      </c>
      <c r="B1409">
        <f t="shared" ca="1" si="44"/>
        <v>0</v>
      </c>
      <c r="C1409" s="25">
        <v>38848.976390000003</v>
      </c>
      <c r="D1409" s="23">
        <v>0.56900000000001683</v>
      </c>
    </row>
    <row r="1410" spans="1:4" x14ac:dyDescent="0.25">
      <c r="A1410" s="25">
        <f t="shared" ca="1" si="43"/>
        <v>38848.541678067129</v>
      </c>
      <c r="B1410">
        <f t="shared" ca="1" si="44"/>
        <v>0</v>
      </c>
      <c r="C1410" s="25">
        <v>38848.977079999997</v>
      </c>
      <c r="D1410" s="23">
        <v>0.57300000000003593</v>
      </c>
    </row>
    <row r="1411" spans="1:4" x14ac:dyDescent="0.25">
      <c r="A1411" s="25">
        <f t="shared" ca="1" si="43"/>
        <v>38848.541678067129</v>
      </c>
      <c r="B1411">
        <f t="shared" ca="1" si="44"/>
        <v>0</v>
      </c>
      <c r="C1411" s="25">
        <v>38848.977780000001</v>
      </c>
      <c r="D1411" s="23">
        <v>0.57800000000003138</v>
      </c>
    </row>
    <row r="1412" spans="1:4" x14ac:dyDescent="0.25">
      <c r="A1412" s="25">
        <f t="shared" ca="1" si="43"/>
        <v>38848.541678067129</v>
      </c>
      <c r="B1412">
        <f t="shared" ca="1" si="44"/>
        <v>0</v>
      </c>
      <c r="C1412" s="25">
        <v>38848.978470000002</v>
      </c>
      <c r="D1412" s="23">
        <v>0.57100000000002638</v>
      </c>
    </row>
    <row r="1413" spans="1:4" x14ac:dyDescent="0.25">
      <c r="A1413" s="25">
        <f t="shared" ca="1" si="43"/>
        <v>38848.541678067129</v>
      </c>
      <c r="B1413">
        <f t="shared" ca="1" si="44"/>
        <v>0</v>
      </c>
      <c r="C1413" s="25">
        <v>38848.979169999999</v>
      </c>
      <c r="D1413" s="23">
        <v>0.57800000000003138</v>
      </c>
    </row>
    <row r="1414" spans="1:4" x14ac:dyDescent="0.25">
      <c r="A1414" s="25">
        <f t="shared" ref="A1414:A1444" ca="1" si="45">IF(LEN(OFFSET(A1414,0,$B$2))&gt;0,OFFSET(A1414,0,$B$2),IF(ISNUMBER(A1413),A1413,C1414))</f>
        <v>38848.541678067129</v>
      </c>
      <c r="B1414">
        <f t="shared" ref="B1414:B1444" ca="1" si="46">IF(LEN(OFFSET(B1414,0,$B$2))&gt;0,OFFSET(B1414,0,$B$2),IF(ISNUMBER(B1413),B1413,D1414))</f>
        <v>0</v>
      </c>
      <c r="C1414" s="25">
        <v>38848.979859999999</v>
      </c>
      <c r="D1414" s="23">
        <v>0.57999999999998408</v>
      </c>
    </row>
    <row r="1415" spans="1:4" x14ac:dyDescent="0.25">
      <c r="A1415" s="25">
        <f t="shared" ca="1" si="45"/>
        <v>38848.541678067129</v>
      </c>
      <c r="B1415">
        <f t="shared" ca="1" si="46"/>
        <v>0</v>
      </c>
      <c r="C1415" s="25">
        <v>38848.980560000004</v>
      </c>
      <c r="D1415" s="23">
        <v>0.58199999999999363</v>
      </c>
    </row>
    <row r="1416" spans="1:4" x14ac:dyDescent="0.25">
      <c r="A1416" s="25">
        <f t="shared" ca="1" si="45"/>
        <v>38848.541678067129</v>
      </c>
      <c r="B1416">
        <f t="shared" ca="1" si="46"/>
        <v>0</v>
      </c>
      <c r="C1416" s="25">
        <v>38848.981249999997</v>
      </c>
      <c r="D1416" s="23">
        <v>0.58500000000003638</v>
      </c>
    </row>
    <row r="1417" spans="1:4" x14ac:dyDescent="0.25">
      <c r="A1417" s="25">
        <f t="shared" ca="1" si="45"/>
        <v>38848.541678067129</v>
      </c>
      <c r="B1417">
        <f t="shared" ca="1" si="46"/>
        <v>0</v>
      </c>
      <c r="C1417" s="25">
        <v>38848.981939999998</v>
      </c>
      <c r="D1417" s="23">
        <v>0.57999999999998408</v>
      </c>
    </row>
    <row r="1418" spans="1:4" x14ac:dyDescent="0.25">
      <c r="A1418" s="25">
        <f t="shared" ca="1" si="45"/>
        <v>38848.541678067129</v>
      </c>
      <c r="B1418">
        <f t="shared" ca="1" si="46"/>
        <v>0</v>
      </c>
      <c r="C1418" s="25">
        <v>38848.982640000002</v>
      </c>
      <c r="D1418" s="23">
        <v>0.58699999999998909</v>
      </c>
    </row>
    <row r="1419" spans="1:4" x14ac:dyDescent="0.25">
      <c r="A1419" s="25">
        <f t="shared" ca="1" si="45"/>
        <v>38848.541678067129</v>
      </c>
      <c r="B1419">
        <f t="shared" ca="1" si="46"/>
        <v>0</v>
      </c>
      <c r="C1419" s="25">
        <v>38848.983330000003</v>
      </c>
      <c r="D1419" s="23">
        <v>0.58899999999999864</v>
      </c>
    </row>
    <row r="1420" spans="1:4" x14ac:dyDescent="0.25">
      <c r="A1420" s="25">
        <f t="shared" ca="1" si="45"/>
        <v>38848.541678067129</v>
      </c>
      <c r="B1420">
        <f t="shared" ca="1" si="46"/>
        <v>0</v>
      </c>
      <c r="C1420" s="25">
        <v>38848.98403</v>
      </c>
      <c r="D1420" s="23">
        <v>0.58899999999999864</v>
      </c>
    </row>
    <row r="1421" spans="1:4" x14ac:dyDescent="0.25">
      <c r="A1421" s="25">
        <f t="shared" ca="1" si="45"/>
        <v>38848.541678067129</v>
      </c>
      <c r="B1421">
        <f t="shared" ca="1" si="46"/>
        <v>0</v>
      </c>
      <c r="C1421" s="25">
        <v>38848.98472</v>
      </c>
      <c r="D1421" s="23">
        <v>0.59199999999998454</v>
      </c>
    </row>
    <row r="1422" spans="1:4" x14ac:dyDescent="0.25">
      <c r="A1422" s="25">
        <f t="shared" ca="1" si="45"/>
        <v>38848.541678067129</v>
      </c>
      <c r="B1422">
        <f t="shared" ca="1" si="46"/>
        <v>0</v>
      </c>
      <c r="C1422" s="25">
        <v>38848.985419999997</v>
      </c>
      <c r="D1422" s="23">
        <v>0.59600000000000364</v>
      </c>
    </row>
    <row r="1423" spans="1:4" x14ac:dyDescent="0.25">
      <c r="A1423" s="25">
        <f t="shared" ca="1" si="45"/>
        <v>38848.541678067129</v>
      </c>
      <c r="B1423">
        <f t="shared" ca="1" si="46"/>
        <v>0</v>
      </c>
      <c r="C1423" s="25">
        <v>38848.986109999998</v>
      </c>
      <c r="D1423" s="23">
        <v>0.59399999999999409</v>
      </c>
    </row>
    <row r="1424" spans="1:4" x14ac:dyDescent="0.25">
      <c r="A1424" s="25">
        <f t="shared" ca="1" si="45"/>
        <v>38848.541678067129</v>
      </c>
      <c r="B1424">
        <f t="shared" ca="1" si="46"/>
        <v>0</v>
      </c>
      <c r="C1424" s="25">
        <v>38848.986810000002</v>
      </c>
      <c r="D1424" s="23">
        <v>0.59600000000000364</v>
      </c>
    </row>
    <row r="1425" spans="1:4" x14ac:dyDescent="0.25">
      <c r="A1425" s="25">
        <f t="shared" ca="1" si="45"/>
        <v>38848.541678067129</v>
      </c>
      <c r="B1425">
        <f t="shared" ca="1" si="46"/>
        <v>0</v>
      </c>
      <c r="C1425" s="25">
        <v>38848.987500000003</v>
      </c>
      <c r="D1425" s="23">
        <v>0.59899999999998954</v>
      </c>
    </row>
    <row r="1426" spans="1:4" x14ac:dyDescent="0.25">
      <c r="A1426" s="25">
        <f t="shared" ca="1" si="45"/>
        <v>38848.541678067129</v>
      </c>
      <c r="B1426">
        <f t="shared" ca="1" si="46"/>
        <v>0</v>
      </c>
      <c r="C1426" s="25">
        <v>38848.988189999996</v>
      </c>
      <c r="D1426" s="23">
        <v>0.60099999999999909</v>
      </c>
    </row>
    <row r="1427" spans="1:4" x14ac:dyDescent="0.25">
      <c r="A1427" s="25">
        <f t="shared" ca="1" si="45"/>
        <v>38848.541678067129</v>
      </c>
      <c r="B1427">
        <f t="shared" ca="1" si="46"/>
        <v>0</v>
      </c>
      <c r="C1427" s="25">
        <v>38848.988890000001</v>
      </c>
      <c r="D1427" s="23">
        <v>0.60300000000000864</v>
      </c>
    </row>
    <row r="1428" spans="1:4" x14ac:dyDescent="0.25">
      <c r="A1428" s="25">
        <f t="shared" ca="1" si="45"/>
        <v>38848.541678067129</v>
      </c>
      <c r="B1428">
        <f t="shared" ca="1" si="46"/>
        <v>0</v>
      </c>
      <c r="C1428" s="25">
        <v>38848.989580000001</v>
      </c>
      <c r="D1428" s="23">
        <v>0.60300000000000864</v>
      </c>
    </row>
    <row r="1429" spans="1:4" x14ac:dyDescent="0.25">
      <c r="A1429" s="25">
        <f t="shared" ca="1" si="45"/>
        <v>38848.541678067129</v>
      </c>
      <c r="B1429">
        <f t="shared" ca="1" si="46"/>
        <v>0</v>
      </c>
      <c r="C1429" s="25">
        <v>38848.990279999998</v>
      </c>
      <c r="D1429" s="23">
        <v>0.60599999999999454</v>
      </c>
    </row>
    <row r="1430" spans="1:4" x14ac:dyDescent="0.25">
      <c r="A1430" s="25">
        <f t="shared" ca="1" si="45"/>
        <v>38848.541678067129</v>
      </c>
      <c r="B1430">
        <f t="shared" ca="1" si="46"/>
        <v>0</v>
      </c>
      <c r="C1430" s="25">
        <v>38848.990969999999</v>
      </c>
      <c r="D1430" s="23">
        <v>0.60800000000000409</v>
      </c>
    </row>
    <row r="1431" spans="1:4" x14ac:dyDescent="0.25">
      <c r="A1431" s="25">
        <f t="shared" ca="1" si="45"/>
        <v>38848.541678067129</v>
      </c>
      <c r="B1431">
        <f t="shared" ca="1" si="46"/>
        <v>0</v>
      </c>
      <c r="C1431" s="25">
        <v>38848.991670000003</v>
      </c>
      <c r="D1431" s="23">
        <v>0.61000000000001364</v>
      </c>
    </row>
    <row r="1432" spans="1:4" x14ac:dyDescent="0.25">
      <c r="A1432" s="25">
        <f t="shared" ca="1" si="45"/>
        <v>38848.541678067129</v>
      </c>
      <c r="B1432">
        <f t="shared" ca="1" si="46"/>
        <v>0</v>
      </c>
      <c r="C1432" s="25">
        <v>38848.992359999997</v>
      </c>
      <c r="D1432" s="23">
        <v>0.61000000000001364</v>
      </c>
    </row>
    <row r="1433" spans="1:4" x14ac:dyDescent="0.25">
      <c r="A1433" s="25">
        <f t="shared" ca="1" si="45"/>
        <v>38848.541678067129</v>
      </c>
      <c r="B1433">
        <f t="shared" ca="1" si="46"/>
        <v>0</v>
      </c>
      <c r="C1433" s="25">
        <v>38848.993060000001</v>
      </c>
      <c r="D1433" s="23">
        <v>0.61299999999999955</v>
      </c>
    </row>
    <row r="1434" spans="1:4" x14ac:dyDescent="0.25">
      <c r="A1434" s="25">
        <f t="shared" ca="1" si="45"/>
        <v>38848.541678067129</v>
      </c>
      <c r="B1434">
        <f t="shared" ca="1" si="46"/>
        <v>0</v>
      </c>
      <c r="C1434" s="25">
        <v>38848.993750000001</v>
      </c>
      <c r="D1434" s="23">
        <v>0.61500000000000909</v>
      </c>
    </row>
    <row r="1435" spans="1:4" x14ac:dyDescent="0.25">
      <c r="A1435" s="25">
        <f t="shared" ca="1" si="45"/>
        <v>38848.541678067129</v>
      </c>
      <c r="B1435">
        <f t="shared" ca="1" si="46"/>
        <v>0</v>
      </c>
      <c r="C1435" s="25">
        <v>38848.994440000002</v>
      </c>
      <c r="D1435" s="23">
        <v>0.61500000000000909</v>
      </c>
    </row>
    <row r="1436" spans="1:4" x14ac:dyDescent="0.25">
      <c r="A1436" s="25">
        <f t="shared" ca="1" si="45"/>
        <v>38848.541678067129</v>
      </c>
      <c r="B1436">
        <f t="shared" ca="1" si="46"/>
        <v>0</v>
      </c>
      <c r="C1436" s="25">
        <v>38848.995139999999</v>
      </c>
      <c r="D1436" s="23">
        <v>0.61200000000002319</v>
      </c>
    </row>
    <row r="1437" spans="1:4" x14ac:dyDescent="0.25">
      <c r="A1437" s="25">
        <f t="shared" ca="1" si="45"/>
        <v>38848.541678067129</v>
      </c>
      <c r="B1437">
        <f t="shared" ca="1" si="46"/>
        <v>0</v>
      </c>
      <c r="C1437" s="25">
        <v>38848.99583</v>
      </c>
      <c r="D1437" s="23">
        <v>0.6220000000000141</v>
      </c>
    </row>
    <row r="1438" spans="1:4" x14ac:dyDescent="0.25">
      <c r="A1438" s="25">
        <f t="shared" ca="1" si="45"/>
        <v>38848.541678067129</v>
      </c>
      <c r="B1438">
        <f t="shared" ca="1" si="46"/>
        <v>0</v>
      </c>
      <c r="C1438" s="25">
        <v>38848.996529999997</v>
      </c>
      <c r="D1438" s="23">
        <v>0.61900000000002819</v>
      </c>
    </row>
    <row r="1439" spans="1:4" x14ac:dyDescent="0.25">
      <c r="A1439" s="25">
        <f t="shared" ca="1" si="45"/>
        <v>38848.541678067129</v>
      </c>
      <c r="B1439">
        <f t="shared" ca="1" si="46"/>
        <v>0</v>
      </c>
      <c r="C1439" s="25">
        <v>38848.997219999997</v>
      </c>
      <c r="D1439" s="23">
        <v>0.62400000000002365</v>
      </c>
    </row>
    <row r="1440" spans="1:4" x14ac:dyDescent="0.25">
      <c r="A1440" s="25">
        <f t="shared" ca="1" si="45"/>
        <v>38848.541678067129</v>
      </c>
      <c r="B1440">
        <f t="shared" ca="1" si="46"/>
        <v>0</v>
      </c>
      <c r="C1440" s="25">
        <v>38848.997920000002</v>
      </c>
      <c r="D1440" s="23">
        <v>0.62400000000002365</v>
      </c>
    </row>
    <row r="1441" spans="1:4" x14ac:dyDescent="0.25">
      <c r="A1441" s="25">
        <f t="shared" ca="1" si="45"/>
        <v>38848.541678067129</v>
      </c>
      <c r="B1441">
        <f t="shared" ca="1" si="46"/>
        <v>0</v>
      </c>
      <c r="C1441" s="25">
        <v>38848.998610000002</v>
      </c>
      <c r="D1441" s="23">
        <v>0.6290000000000191</v>
      </c>
    </row>
    <row r="1442" spans="1:4" x14ac:dyDescent="0.25">
      <c r="A1442" s="25">
        <f t="shared" ca="1" si="45"/>
        <v>38848.541678067129</v>
      </c>
      <c r="B1442">
        <f t="shared" ca="1" si="46"/>
        <v>0</v>
      </c>
      <c r="C1442" s="25">
        <v>38848.999309999999</v>
      </c>
      <c r="D1442" s="23">
        <v>0.6290000000000191</v>
      </c>
    </row>
    <row r="1443" spans="1:4" x14ac:dyDescent="0.25">
      <c r="A1443" s="25">
        <f t="shared" ca="1" si="45"/>
        <v>38848.541678067129</v>
      </c>
      <c r="B1443">
        <f t="shared" ca="1" si="46"/>
        <v>0</v>
      </c>
      <c r="C1443" s="25">
        <v>38849</v>
      </c>
      <c r="D1443" s="23">
        <v>0.63100000000002865</v>
      </c>
    </row>
    <row r="1444" spans="1:4" x14ac:dyDescent="0.25">
      <c r="A1444" s="25">
        <f t="shared" ca="1" si="45"/>
        <v>38848.541678067129</v>
      </c>
      <c r="B1444">
        <f t="shared" ca="1" si="46"/>
        <v>0</v>
      </c>
      <c r="C1444" s="25">
        <v>38849.000690000001</v>
      </c>
      <c r="D1444" s="23">
        <v>0.6330000000000382</v>
      </c>
    </row>
    <row r="1445" spans="1:4" x14ac:dyDescent="0.25">
      <c r="C1445" s="25"/>
      <c r="D1445" s="23"/>
    </row>
    <row r="1446" spans="1:4" x14ac:dyDescent="0.25">
      <c r="C1446" s="25"/>
      <c r="D1446" s="23"/>
    </row>
    <row r="1447" spans="1:4" x14ac:dyDescent="0.25">
      <c r="C1447" s="25"/>
      <c r="D1447" s="23"/>
    </row>
    <row r="1448" spans="1:4" x14ac:dyDescent="0.25">
      <c r="C1448" s="25"/>
      <c r="D1448" s="23"/>
    </row>
    <row r="1449" spans="1:4" x14ac:dyDescent="0.25">
      <c r="C1449" s="25"/>
      <c r="D1449" s="23"/>
    </row>
    <row r="1450" spans="1:4" x14ac:dyDescent="0.25">
      <c r="C1450" s="25"/>
      <c r="D1450" s="23"/>
    </row>
    <row r="1451" spans="1:4" x14ac:dyDescent="0.25">
      <c r="C1451" s="25"/>
      <c r="D1451" s="23"/>
    </row>
    <row r="1452" spans="1:4" x14ac:dyDescent="0.25">
      <c r="C1452" s="25"/>
      <c r="D1452" s="23"/>
    </row>
    <row r="1453" spans="1:4" x14ac:dyDescent="0.25">
      <c r="C1453" s="25"/>
      <c r="D1453" s="23"/>
    </row>
    <row r="1454" spans="1:4" x14ac:dyDescent="0.25">
      <c r="C1454" s="25"/>
      <c r="D1454" s="23"/>
    </row>
    <row r="1455" spans="1:4" x14ac:dyDescent="0.25">
      <c r="C1455" s="25"/>
      <c r="D1455" s="23"/>
    </row>
    <row r="1456" spans="1:4" x14ac:dyDescent="0.25">
      <c r="C1456" s="25"/>
      <c r="D1456" s="23"/>
    </row>
    <row r="1457" spans="3:4" x14ac:dyDescent="0.25">
      <c r="C1457" s="25"/>
      <c r="D1457" s="23"/>
    </row>
    <row r="1458" spans="3:4" x14ac:dyDescent="0.25">
      <c r="C1458" s="25"/>
      <c r="D1458" s="23"/>
    </row>
    <row r="1459" spans="3:4" x14ac:dyDescent="0.25">
      <c r="C1459" s="25"/>
      <c r="D1459" s="23"/>
    </row>
    <row r="1460" spans="3:4" x14ac:dyDescent="0.25">
      <c r="C1460" s="25"/>
      <c r="D1460" s="23"/>
    </row>
    <row r="1461" spans="3:4" x14ac:dyDescent="0.25">
      <c r="C1461" s="25"/>
      <c r="D1461" s="23"/>
    </row>
    <row r="1462" spans="3:4" x14ac:dyDescent="0.25">
      <c r="C1462" s="25"/>
      <c r="D1462" s="23"/>
    </row>
    <row r="1463" spans="3:4" x14ac:dyDescent="0.25">
      <c r="C1463" s="25"/>
      <c r="D1463" s="23"/>
    </row>
    <row r="1464" spans="3:4" x14ac:dyDescent="0.25">
      <c r="C1464" s="25"/>
      <c r="D1464" s="23"/>
    </row>
    <row r="1465" spans="3:4" x14ac:dyDescent="0.25">
      <c r="C1465" s="25"/>
      <c r="D1465" s="23"/>
    </row>
    <row r="1466" spans="3:4" x14ac:dyDescent="0.25">
      <c r="C1466" s="25"/>
      <c r="D1466" s="23"/>
    </row>
    <row r="1467" spans="3:4" x14ac:dyDescent="0.25">
      <c r="C1467" s="25"/>
      <c r="D1467" s="23"/>
    </row>
    <row r="1468" spans="3:4" x14ac:dyDescent="0.25">
      <c r="C1468" s="25"/>
      <c r="D1468" s="23"/>
    </row>
    <row r="1469" spans="3:4" x14ac:dyDescent="0.25">
      <c r="C1469" s="25"/>
      <c r="D1469" s="23"/>
    </row>
    <row r="1470" spans="3:4" x14ac:dyDescent="0.25">
      <c r="C1470" s="25"/>
      <c r="D1470" s="23"/>
    </row>
    <row r="1471" spans="3:4" x14ac:dyDescent="0.25">
      <c r="C1471" s="25"/>
      <c r="D1471" s="23"/>
    </row>
    <row r="1472" spans="3:4" x14ac:dyDescent="0.25">
      <c r="C1472" s="25"/>
      <c r="D1472" s="23"/>
    </row>
    <row r="1473" spans="3:4" x14ac:dyDescent="0.25">
      <c r="C1473" s="25"/>
      <c r="D1473" s="23"/>
    </row>
    <row r="1474" spans="3:4" x14ac:dyDescent="0.25">
      <c r="C1474" s="25"/>
      <c r="D1474" s="23"/>
    </row>
    <row r="1475" spans="3:4" x14ac:dyDescent="0.25">
      <c r="C1475" s="25"/>
      <c r="D1475" s="23"/>
    </row>
    <row r="1476" spans="3:4" x14ac:dyDescent="0.25">
      <c r="C1476" s="25"/>
      <c r="D1476" s="23"/>
    </row>
    <row r="1477" spans="3:4" x14ac:dyDescent="0.25">
      <c r="C1477" s="25"/>
      <c r="D1477" s="23"/>
    </row>
    <row r="1478" spans="3:4" x14ac:dyDescent="0.25">
      <c r="C1478" s="25"/>
      <c r="D1478" s="23"/>
    </row>
    <row r="1479" spans="3:4" x14ac:dyDescent="0.25">
      <c r="C1479" s="25"/>
      <c r="D1479" s="23"/>
    </row>
    <row r="1480" spans="3:4" x14ac:dyDescent="0.25">
      <c r="C1480" s="25"/>
      <c r="D1480" s="23"/>
    </row>
    <row r="1481" spans="3:4" x14ac:dyDescent="0.25">
      <c r="C1481" s="25"/>
      <c r="D1481" s="23"/>
    </row>
    <row r="1482" spans="3:4" x14ac:dyDescent="0.25">
      <c r="C1482" s="25"/>
      <c r="D1482" s="23"/>
    </row>
    <row r="1483" spans="3:4" x14ac:dyDescent="0.25">
      <c r="C1483" s="25"/>
      <c r="D1483" s="23"/>
    </row>
    <row r="1484" spans="3:4" x14ac:dyDescent="0.25">
      <c r="C1484" s="25"/>
      <c r="D1484" s="23"/>
    </row>
    <row r="1485" spans="3:4" x14ac:dyDescent="0.25">
      <c r="C1485" s="25"/>
      <c r="D1485" s="23"/>
    </row>
    <row r="1486" spans="3:4" x14ac:dyDescent="0.25">
      <c r="C1486" s="25"/>
      <c r="D1486" s="23"/>
    </row>
    <row r="1487" spans="3:4" x14ac:dyDescent="0.25">
      <c r="C1487" s="25"/>
      <c r="D1487" s="23"/>
    </row>
    <row r="1488" spans="3:4" x14ac:dyDescent="0.25">
      <c r="C1488" s="25"/>
      <c r="D1488" s="23"/>
    </row>
    <row r="1489" spans="3:4" x14ac:dyDescent="0.25">
      <c r="C1489" s="25"/>
      <c r="D1489" s="23"/>
    </row>
    <row r="1490" spans="3:4" x14ac:dyDescent="0.25">
      <c r="C1490" s="25"/>
      <c r="D1490" s="23"/>
    </row>
    <row r="1491" spans="3:4" x14ac:dyDescent="0.25">
      <c r="C1491" s="25"/>
      <c r="D1491" s="23"/>
    </row>
    <row r="1492" spans="3:4" x14ac:dyDescent="0.25">
      <c r="C1492" s="25"/>
      <c r="D1492" s="23"/>
    </row>
    <row r="1493" spans="3:4" x14ac:dyDescent="0.25">
      <c r="C1493" s="25"/>
      <c r="D1493" s="23"/>
    </row>
    <row r="1494" spans="3:4" x14ac:dyDescent="0.25">
      <c r="C1494" s="25"/>
      <c r="D1494" s="23"/>
    </row>
    <row r="1495" spans="3:4" x14ac:dyDescent="0.25">
      <c r="C1495" s="25"/>
      <c r="D1495" s="23"/>
    </row>
    <row r="1496" spans="3:4" x14ac:dyDescent="0.25">
      <c r="C1496" s="25"/>
      <c r="D1496" s="23"/>
    </row>
    <row r="1497" spans="3:4" x14ac:dyDescent="0.25">
      <c r="C1497" s="25"/>
      <c r="D1497" s="23"/>
    </row>
    <row r="1498" spans="3:4" x14ac:dyDescent="0.25">
      <c r="C1498" s="25"/>
      <c r="D1498" s="23"/>
    </row>
    <row r="1499" spans="3:4" x14ac:dyDescent="0.25">
      <c r="C1499" s="25"/>
      <c r="D1499" s="23"/>
    </row>
    <row r="1500" spans="3:4" x14ac:dyDescent="0.25">
      <c r="C1500" s="25"/>
      <c r="D1500" s="23"/>
    </row>
    <row r="1501" spans="3:4" x14ac:dyDescent="0.25">
      <c r="C1501" s="25"/>
      <c r="D1501" s="23"/>
    </row>
    <row r="1502" spans="3:4" x14ac:dyDescent="0.25">
      <c r="C1502" s="25"/>
      <c r="D1502" s="23"/>
    </row>
    <row r="1503" spans="3:4" x14ac:dyDescent="0.25">
      <c r="C1503" s="25"/>
      <c r="D1503" s="23"/>
    </row>
    <row r="1504" spans="3:4" x14ac:dyDescent="0.25">
      <c r="C1504" s="25"/>
      <c r="D1504" s="23"/>
    </row>
    <row r="1505" spans="3:4" x14ac:dyDescent="0.25">
      <c r="C1505" s="25"/>
      <c r="D1505" s="23"/>
    </row>
    <row r="1506" spans="3:4" x14ac:dyDescent="0.25">
      <c r="C1506" s="25"/>
      <c r="D1506" s="23"/>
    </row>
    <row r="1507" spans="3:4" x14ac:dyDescent="0.25">
      <c r="C1507" s="25"/>
      <c r="D1507" s="23"/>
    </row>
    <row r="1508" spans="3:4" x14ac:dyDescent="0.25">
      <c r="C1508" s="25"/>
      <c r="D1508" s="23"/>
    </row>
    <row r="1509" spans="3:4" x14ac:dyDescent="0.25">
      <c r="C1509" s="25"/>
      <c r="D1509" s="23"/>
    </row>
    <row r="1510" spans="3:4" x14ac:dyDescent="0.25">
      <c r="C1510" s="25"/>
      <c r="D1510" s="23"/>
    </row>
    <row r="1511" spans="3:4" x14ac:dyDescent="0.25">
      <c r="C1511" s="25"/>
      <c r="D1511" s="23"/>
    </row>
    <row r="1512" spans="3:4" x14ac:dyDescent="0.25">
      <c r="C1512" s="25"/>
      <c r="D1512" s="23"/>
    </row>
    <row r="1513" spans="3:4" x14ac:dyDescent="0.25">
      <c r="C1513" s="25"/>
      <c r="D1513" s="23"/>
    </row>
    <row r="1514" spans="3:4" x14ac:dyDescent="0.25">
      <c r="C1514" s="25"/>
      <c r="D1514" s="23"/>
    </row>
    <row r="1515" spans="3:4" x14ac:dyDescent="0.25">
      <c r="C1515" s="25"/>
      <c r="D1515" s="23"/>
    </row>
    <row r="1516" spans="3:4" x14ac:dyDescent="0.25">
      <c r="C1516" s="25"/>
      <c r="D1516" s="23"/>
    </row>
    <row r="1517" spans="3:4" x14ac:dyDescent="0.25">
      <c r="C1517" s="25"/>
      <c r="D1517" s="23"/>
    </row>
    <row r="1518" spans="3:4" x14ac:dyDescent="0.25">
      <c r="C1518" s="25"/>
      <c r="D1518" s="23"/>
    </row>
    <row r="1519" spans="3:4" x14ac:dyDescent="0.25">
      <c r="C1519" s="25"/>
      <c r="D1519" s="23"/>
    </row>
    <row r="1520" spans="3:4" x14ac:dyDescent="0.25">
      <c r="C1520" s="25"/>
      <c r="D1520" s="23"/>
    </row>
    <row r="1521" spans="3:4" x14ac:dyDescent="0.25">
      <c r="C1521" s="25"/>
      <c r="D1521" s="23"/>
    </row>
    <row r="1522" spans="3:4" x14ac:dyDescent="0.25">
      <c r="C1522" s="25"/>
      <c r="D1522" s="23"/>
    </row>
    <row r="1523" spans="3:4" x14ac:dyDescent="0.25">
      <c r="C1523" s="25"/>
      <c r="D1523" s="23"/>
    </row>
    <row r="1524" spans="3:4" x14ac:dyDescent="0.25">
      <c r="C1524" s="25"/>
      <c r="D1524" s="23"/>
    </row>
    <row r="1525" spans="3:4" x14ac:dyDescent="0.25">
      <c r="C1525" s="25"/>
      <c r="D1525" s="23"/>
    </row>
    <row r="1526" spans="3:4" x14ac:dyDescent="0.25">
      <c r="C1526" s="25"/>
      <c r="D1526" s="23"/>
    </row>
    <row r="1527" spans="3:4" x14ac:dyDescent="0.25">
      <c r="C1527" s="25"/>
      <c r="D1527" s="23"/>
    </row>
    <row r="1528" spans="3:4" x14ac:dyDescent="0.25">
      <c r="C1528" s="25"/>
      <c r="D1528" s="23"/>
    </row>
    <row r="1529" spans="3:4" x14ac:dyDescent="0.25">
      <c r="C1529" s="25"/>
      <c r="D1529" s="23"/>
    </row>
    <row r="1530" spans="3:4" x14ac:dyDescent="0.25">
      <c r="C1530" s="25"/>
      <c r="D1530" s="23"/>
    </row>
    <row r="1531" spans="3:4" x14ac:dyDescent="0.25">
      <c r="C1531" s="25"/>
      <c r="D1531" s="23"/>
    </row>
    <row r="1532" spans="3:4" x14ac:dyDescent="0.25">
      <c r="C1532" s="25"/>
      <c r="D1532" s="23"/>
    </row>
    <row r="1533" spans="3:4" x14ac:dyDescent="0.25">
      <c r="C1533" s="25"/>
      <c r="D1533" s="23"/>
    </row>
    <row r="1534" spans="3:4" x14ac:dyDescent="0.25">
      <c r="C1534" s="25"/>
      <c r="D1534" s="23"/>
    </row>
    <row r="1535" spans="3:4" x14ac:dyDescent="0.25">
      <c r="C1535" s="25"/>
      <c r="D1535" s="23"/>
    </row>
    <row r="1536" spans="3:4" x14ac:dyDescent="0.25">
      <c r="C1536" s="25"/>
      <c r="D1536" s="23"/>
    </row>
    <row r="1537" spans="3:4" x14ac:dyDescent="0.25">
      <c r="C1537" s="25"/>
      <c r="D1537" s="23"/>
    </row>
    <row r="1538" spans="3:4" x14ac:dyDescent="0.25">
      <c r="C1538" s="25"/>
      <c r="D1538" s="23"/>
    </row>
    <row r="1539" spans="3:4" x14ac:dyDescent="0.25">
      <c r="C1539" s="25"/>
      <c r="D1539" s="23"/>
    </row>
    <row r="1540" spans="3:4" x14ac:dyDescent="0.25">
      <c r="C1540" s="25"/>
      <c r="D1540" s="23"/>
    </row>
    <row r="1541" spans="3:4" x14ac:dyDescent="0.25">
      <c r="C1541" s="25"/>
      <c r="D1541" s="23"/>
    </row>
    <row r="1542" spans="3:4" x14ac:dyDescent="0.25">
      <c r="C1542" s="25"/>
      <c r="D1542" s="23"/>
    </row>
    <row r="1543" spans="3:4" x14ac:dyDescent="0.25">
      <c r="C1543" s="25"/>
      <c r="D1543" s="23"/>
    </row>
    <row r="1544" spans="3:4" x14ac:dyDescent="0.25">
      <c r="C1544" s="25"/>
      <c r="D1544" s="23"/>
    </row>
    <row r="1545" spans="3:4" x14ac:dyDescent="0.25">
      <c r="C1545" s="25"/>
      <c r="D1545" s="23"/>
    </row>
    <row r="1546" spans="3:4" x14ac:dyDescent="0.25">
      <c r="C1546" s="25"/>
      <c r="D1546" s="23"/>
    </row>
    <row r="1547" spans="3:4" x14ac:dyDescent="0.25">
      <c r="C1547" s="25"/>
      <c r="D1547" s="23"/>
    </row>
    <row r="1548" spans="3:4" x14ac:dyDescent="0.25">
      <c r="C1548" s="25"/>
      <c r="D1548" s="23"/>
    </row>
    <row r="1549" spans="3:4" x14ac:dyDescent="0.25">
      <c r="C1549" s="25"/>
      <c r="D1549" s="23"/>
    </row>
    <row r="1550" spans="3:4" x14ac:dyDescent="0.25">
      <c r="C1550" s="25"/>
      <c r="D1550" s="23"/>
    </row>
    <row r="1551" spans="3:4" x14ac:dyDescent="0.25">
      <c r="C1551" s="25"/>
      <c r="D1551" s="23"/>
    </row>
    <row r="1552" spans="3:4" x14ac:dyDescent="0.25">
      <c r="C1552" s="25"/>
      <c r="D1552" s="23"/>
    </row>
    <row r="1553" spans="3:4" x14ac:dyDescent="0.25">
      <c r="C1553" s="25"/>
      <c r="D1553" s="23"/>
    </row>
    <row r="1554" spans="3:4" x14ac:dyDescent="0.25">
      <c r="C1554" s="25"/>
      <c r="D1554" s="23"/>
    </row>
    <row r="1555" spans="3:4" x14ac:dyDescent="0.25">
      <c r="C1555" s="25"/>
      <c r="D1555" s="23"/>
    </row>
    <row r="1556" spans="3:4" x14ac:dyDescent="0.25">
      <c r="C1556" s="25"/>
      <c r="D1556" s="23"/>
    </row>
    <row r="1557" spans="3:4" x14ac:dyDescent="0.25">
      <c r="C1557" s="25"/>
      <c r="D1557" s="23"/>
    </row>
    <row r="1558" spans="3:4" x14ac:dyDescent="0.25">
      <c r="C1558" s="25"/>
      <c r="D1558" s="23"/>
    </row>
    <row r="1559" spans="3:4" x14ac:dyDescent="0.25">
      <c r="C1559" s="25"/>
      <c r="D1559" s="23"/>
    </row>
    <row r="1560" spans="3:4" x14ac:dyDescent="0.25">
      <c r="C1560" s="25"/>
      <c r="D1560" s="23"/>
    </row>
    <row r="1561" spans="3:4" x14ac:dyDescent="0.25">
      <c r="C1561" s="25"/>
      <c r="D1561" s="23"/>
    </row>
    <row r="1562" spans="3:4" x14ac:dyDescent="0.25">
      <c r="C1562" s="25"/>
      <c r="D1562" s="23"/>
    </row>
    <row r="1563" spans="3:4" x14ac:dyDescent="0.25">
      <c r="C1563" s="25"/>
      <c r="D1563" s="23"/>
    </row>
    <row r="1564" spans="3:4" x14ac:dyDescent="0.25">
      <c r="C1564" s="25"/>
      <c r="D1564" s="23"/>
    </row>
    <row r="1565" spans="3:4" x14ac:dyDescent="0.25">
      <c r="C1565" s="25"/>
      <c r="D1565" s="23"/>
    </row>
    <row r="1566" spans="3:4" x14ac:dyDescent="0.25">
      <c r="C1566" s="25"/>
      <c r="D1566" s="23"/>
    </row>
    <row r="1567" spans="3:4" x14ac:dyDescent="0.25">
      <c r="C1567" s="25"/>
      <c r="D1567" s="23"/>
    </row>
    <row r="1568" spans="3:4" x14ac:dyDescent="0.25">
      <c r="C1568" s="25"/>
      <c r="D1568" s="23"/>
    </row>
    <row r="1569" spans="3:4" x14ac:dyDescent="0.25">
      <c r="C1569" s="25"/>
      <c r="D1569" s="23"/>
    </row>
    <row r="1570" spans="3:4" x14ac:dyDescent="0.25">
      <c r="C1570" s="25"/>
      <c r="D1570" s="23"/>
    </row>
    <row r="1571" spans="3:4" x14ac:dyDescent="0.25">
      <c r="C1571" s="25"/>
      <c r="D1571" s="23"/>
    </row>
    <row r="1572" spans="3:4" x14ac:dyDescent="0.25">
      <c r="C1572" s="25"/>
      <c r="D1572" s="23"/>
    </row>
    <row r="1573" spans="3:4" x14ac:dyDescent="0.25">
      <c r="C1573" s="25"/>
      <c r="D1573" s="23"/>
    </row>
    <row r="1574" spans="3:4" x14ac:dyDescent="0.25">
      <c r="C1574" s="25"/>
      <c r="D1574" s="23"/>
    </row>
    <row r="1575" spans="3:4" x14ac:dyDescent="0.25">
      <c r="C1575" s="25"/>
      <c r="D1575" s="23"/>
    </row>
    <row r="1576" spans="3:4" x14ac:dyDescent="0.25">
      <c r="C1576" s="25"/>
      <c r="D1576" s="23"/>
    </row>
    <row r="1577" spans="3:4" x14ac:dyDescent="0.25">
      <c r="C1577" s="25"/>
      <c r="D1577" s="23"/>
    </row>
    <row r="1578" spans="3:4" x14ac:dyDescent="0.25">
      <c r="C1578" s="25"/>
      <c r="D1578" s="23"/>
    </row>
    <row r="1579" spans="3:4" x14ac:dyDescent="0.25">
      <c r="C1579" s="25"/>
      <c r="D1579" s="23"/>
    </row>
    <row r="1580" spans="3:4" x14ac:dyDescent="0.25">
      <c r="C1580" s="25"/>
      <c r="D1580" s="23"/>
    </row>
    <row r="1581" spans="3:4" x14ac:dyDescent="0.25">
      <c r="C1581" s="25"/>
      <c r="D1581" s="23"/>
    </row>
    <row r="1582" spans="3:4" x14ac:dyDescent="0.25">
      <c r="C1582" s="25"/>
      <c r="D1582" s="23"/>
    </row>
    <row r="1583" spans="3:4" x14ac:dyDescent="0.25">
      <c r="C1583" s="25"/>
      <c r="D1583" s="23"/>
    </row>
    <row r="1584" spans="3:4" x14ac:dyDescent="0.25">
      <c r="C1584" s="25"/>
      <c r="D1584" s="23"/>
    </row>
    <row r="1585" spans="3:4" x14ac:dyDescent="0.25">
      <c r="C1585" s="25"/>
      <c r="D1585" s="23"/>
    </row>
    <row r="1586" spans="3:4" x14ac:dyDescent="0.25">
      <c r="C1586" s="25"/>
      <c r="D1586" s="23"/>
    </row>
    <row r="1587" spans="3:4" x14ac:dyDescent="0.25">
      <c r="C1587" s="25"/>
      <c r="D1587" s="23"/>
    </row>
    <row r="1588" spans="3:4" x14ac:dyDescent="0.25">
      <c r="C1588" s="25"/>
      <c r="D1588" s="23"/>
    </row>
    <row r="1589" spans="3:4" x14ac:dyDescent="0.25">
      <c r="C1589" s="25"/>
      <c r="D1589" s="23"/>
    </row>
    <row r="1590" spans="3:4" x14ac:dyDescent="0.25">
      <c r="C1590" s="25"/>
      <c r="D1590" s="23"/>
    </row>
    <row r="1591" spans="3:4" x14ac:dyDescent="0.25">
      <c r="C1591" s="25"/>
      <c r="D1591" s="23"/>
    </row>
    <row r="1592" spans="3:4" x14ac:dyDescent="0.25">
      <c r="C1592" s="25"/>
      <c r="D1592" s="23"/>
    </row>
    <row r="1593" spans="3:4" x14ac:dyDescent="0.25">
      <c r="C1593" s="25"/>
      <c r="D1593" s="23"/>
    </row>
    <row r="1594" spans="3:4" x14ac:dyDescent="0.25">
      <c r="C1594" s="25"/>
      <c r="D1594" s="23"/>
    </row>
    <row r="1595" spans="3:4" x14ac:dyDescent="0.25">
      <c r="C1595" s="25"/>
      <c r="D1595" s="23"/>
    </row>
    <row r="1596" spans="3:4" x14ac:dyDescent="0.25">
      <c r="C1596" s="25"/>
      <c r="D1596" s="23"/>
    </row>
    <row r="1597" spans="3:4" x14ac:dyDescent="0.25">
      <c r="C1597" s="25"/>
      <c r="D1597" s="23"/>
    </row>
    <row r="1598" spans="3:4" x14ac:dyDescent="0.25">
      <c r="C1598" s="25"/>
      <c r="D1598" s="23"/>
    </row>
    <row r="1599" spans="3:4" x14ac:dyDescent="0.25">
      <c r="C1599" s="25"/>
      <c r="D1599" s="23"/>
    </row>
    <row r="1600" spans="3:4" x14ac:dyDescent="0.25">
      <c r="C1600" s="25"/>
      <c r="D1600" s="23"/>
    </row>
    <row r="1601" spans="3:4" x14ac:dyDescent="0.25">
      <c r="C1601" s="25"/>
      <c r="D1601" s="23"/>
    </row>
    <row r="1602" spans="3:4" x14ac:dyDescent="0.25">
      <c r="C1602" s="25"/>
      <c r="D1602" s="23"/>
    </row>
    <row r="1603" spans="3:4" x14ac:dyDescent="0.25">
      <c r="C1603" s="25"/>
      <c r="D1603" s="23"/>
    </row>
    <row r="1604" spans="3:4" x14ac:dyDescent="0.25">
      <c r="C1604" s="25"/>
      <c r="D1604" s="23"/>
    </row>
    <row r="1605" spans="3:4" x14ac:dyDescent="0.25">
      <c r="C1605" s="25"/>
      <c r="D1605" s="23"/>
    </row>
    <row r="1606" spans="3:4" x14ac:dyDescent="0.25">
      <c r="C1606" s="25"/>
      <c r="D1606" s="23"/>
    </row>
    <row r="1607" spans="3:4" x14ac:dyDescent="0.25">
      <c r="C1607" s="25"/>
      <c r="D1607" s="23"/>
    </row>
    <row r="1608" spans="3:4" x14ac:dyDescent="0.25">
      <c r="C1608" s="25"/>
      <c r="D1608" s="23"/>
    </row>
    <row r="1609" spans="3:4" x14ac:dyDescent="0.25">
      <c r="C1609" s="25"/>
      <c r="D1609" s="23"/>
    </row>
    <row r="1610" spans="3:4" x14ac:dyDescent="0.25">
      <c r="C1610" s="25"/>
      <c r="D1610" s="23"/>
    </row>
    <row r="1611" spans="3:4" x14ac:dyDescent="0.25">
      <c r="C1611" s="25"/>
      <c r="D1611" s="23"/>
    </row>
    <row r="1612" spans="3:4" x14ac:dyDescent="0.25">
      <c r="C1612" s="25"/>
      <c r="D1612" s="23"/>
    </row>
    <row r="1613" spans="3:4" x14ac:dyDescent="0.25">
      <c r="C1613" s="25"/>
      <c r="D1613" s="23"/>
    </row>
    <row r="1614" spans="3:4" x14ac:dyDescent="0.25">
      <c r="C1614" s="25"/>
      <c r="D1614" s="23"/>
    </row>
    <row r="1615" spans="3:4" x14ac:dyDescent="0.25">
      <c r="C1615" s="25"/>
      <c r="D1615" s="23"/>
    </row>
    <row r="1616" spans="3:4" x14ac:dyDescent="0.25">
      <c r="C1616" s="25"/>
      <c r="D1616" s="23"/>
    </row>
    <row r="1617" spans="3:4" x14ac:dyDescent="0.25">
      <c r="C1617" s="25"/>
      <c r="D1617" s="23"/>
    </row>
    <row r="1618" spans="3:4" x14ac:dyDescent="0.25">
      <c r="C1618" s="25"/>
      <c r="D1618" s="23"/>
    </row>
    <row r="1619" spans="3:4" x14ac:dyDescent="0.25">
      <c r="C1619" s="25"/>
      <c r="D1619" s="23"/>
    </row>
    <row r="1620" spans="3:4" x14ac:dyDescent="0.25">
      <c r="C1620" s="25"/>
      <c r="D1620" s="23"/>
    </row>
    <row r="1621" spans="3:4" x14ac:dyDescent="0.25">
      <c r="C1621" s="25"/>
      <c r="D1621" s="23"/>
    </row>
    <row r="1622" spans="3:4" x14ac:dyDescent="0.25">
      <c r="C1622" s="25"/>
      <c r="D1622" s="23"/>
    </row>
    <row r="1623" spans="3:4" x14ac:dyDescent="0.25">
      <c r="C1623" s="25"/>
      <c r="D1623" s="23"/>
    </row>
    <row r="1624" spans="3:4" x14ac:dyDescent="0.25">
      <c r="C1624" s="25"/>
      <c r="D1624" s="23"/>
    </row>
    <row r="1625" spans="3:4" x14ac:dyDescent="0.25">
      <c r="C1625" s="25"/>
      <c r="D1625" s="23"/>
    </row>
    <row r="1626" spans="3:4" x14ac:dyDescent="0.25">
      <c r="C1626" s="25"/>
      <c r="D1626" s="23"/>
    </row>
    <row r="1627" spans="3:4" x14ac:dyDescent="0.25">
      <c r="C1627" s="25"/>
      <c r="D1627" s="23"/>
    </row>
    <row r="1628" spans="3:4" x14ac:dyDescent="0.25">
      <c r="C1628" s="25"/>
      <c r="D1628" s="23"/>
    </row>
    <row r="1629" spans="3:4" x14ac:dyDescent="0.25">
      <c r="C1629" s="25"/>
      <c r="D1629" s="23"/>
    </row>
    <row r="1630" spans="3:4" x14ac:dyDescent="0.25">
      <c r="C1630" s="25"/>
      <c r="D1630" s="23"/>
    </row>
    <row r="1631" spans="3:4" x14ac:dyDescent="0.25">
      <c r="C1631" s="25"/>
      <c r="D1631" s="23"/>
    </row>
    <row r="1632" spans="3:4" x14ac:dyDescent="0.25">
      <c r="C1632" s="25"/>
      <c r="D1632" s="23"/>
    </row>
    <row r="1633" spans="3:4" x14ac:dyDescent="0.25">
      <c r="C1633" s="25"/>
      <c r="D1633" s="23"/>
    </row>
    <row r="1634" spans="3:4" x14ac:dyDescent="0.25">
      <c r="C1634" s="25"/>
      <c r="D1634" s="23"/>
    </row>
    <row r="1635" spans="3:4" x14ac:dyDescent="0.25">
      <c r="C1635" s="25"/>
      <c r="D1635" s="23"/>
    </row>
    <row r="1636" spans="3:4" x14ac:dyDescent="0.25">
      <c r="C1636" s="25"/>
      <c r="D1636" s="23"/>
    </row>
    <row r="1637" spans="3:4" x14ac:dyDescent="0.25">
      <c r="C1637" s="25"/>
      <c r="D1637" s="23"/>
    </row>
    <row r="1638" spans="3:4" x14ac:dyDescent="0.25">
      <c r="C1638" s="25"/>
      <c r="D1638" s="23"/>
    </row>
    <row r="1639" spans="3:4" x14ac:dyDescent="0.25">
      <c r="C1639" s="25"/>
      <c r="D1639" s="23"/>
    </row>
    <row r="1640" spans="3:4" x14ac:dyDescent="0.25">
      <c r="C1640" s="25"/>
      <c r="D1640" s="23"/>
    </row>
    <row r="1641" spans="3:4" x14ac:dyDescent="0.25">
      <c r="C1641" s="25"/>
      <c r="D1641" s="23"/>
    </row>
    <row r="1642" spans="3:4" x14ac:dyDescent="0.25">
      <c r="C1642" s="25"/>
      <c r="D1642" s="23"/>
    </row>
    <row r="1643" spans="3:4" x14ac:dyDescent="0.25">
      <c r="C1643" s="25"/>
      <c r="D1643" s="23"/>
    </row>
    <row r="1644" spans="3:4" x14ac:dyDescent="0.25">
      <c r="C1644" s="25"/>
      <c r="D1644" s="23"/>
    </row>
    <row r="1645" spans="3:4" x14ac:dyDescent="0.25">
      <c r="C1645" s="25"/>
      <c r="D1645" s="23"/>
    </row>
    <row r="1646" spans="3:4" x14ac:dyDescent="0.25">
      <c r="C1646" s="25"/>
      <c r="D1646" s="23"/>
    </row>
    <row r="1647" spans="3:4" x14ac:dyDescent="0.25">
      <c r="C1647" s="25"/>
      <c r="D1647" s="23"/>
    </row>
    <row r="1648" spans="3:4" x14ac:dyDescent="0.25">
      <c r="C1648" s="25"/>
      <c r="D1648" s="23"/>
    </row>
    <row r="1649" spans="3:4" x14ac:dyDescent="0.25">
      <c r="C1649" s="25"/>
      <c r="D1649" s="23"/>
    </row>
    <row r="1650" spans="3:4" x14ac:dyDescent="0.25">
      <c r="C1650" s="25"/>
      <c r="D1650" s="23"/>
    </row>
    <row r="1651" spans="3:4" x14ac:dyDescent="0.25">
      <c r="C1651" s="25"/>
      <c r="D1651" s="23"/>
    </row>
    <row r="1652" spans="3:4" x14ac:dyDescent="0.25">
      <c r="C1652" s="25"/>
      <c r="D1652" s="23"/>
    </row>
    <row r="1653" spans="3:4" x14ac:dyDescent="0.25">
      <c r="C1653" s="25"/>
      <c r="D1653" s="23"/>
    </row>
    <row r="1654" spans="3:4" x14ac:dyDescent="0.25">
      <c r="C1654" s="25"/>
      <c r="D1654" s="23"/>
    </row>
    <row r="1655" spans="3:4" x14ac:dyDescent="0.25">
      <c r="C1655" s="25"/>
      <c r="D1655" s="23"/>
    </row>
    <row r="1656" spans="3:4" x14ac:dyDescent="0.25">
      <c r="C1656" s="25"/>
      <c r="D1656" s="23"/>
    </row>
    <row r="1657" spans="3:4" x14ac:dyDescent="0.25">
      <c r="C1657" s="25"/>
      <c r="D1657" s="23"/>
    </row>
    <row r="1658" spans="3:4" x14ac:dyDescent="0.25">
      <c r="C1658" s="25"/>
      <c r="D1658" s="23"/>
    </row>
    <row r="1659" spans="3:4" x14ac:dyDescent="0.25">
      <c r="C1659" s="25"/>
      <c r="D1659" s="23"/>
    </row>
    <row r="1660" spans="3:4" x14ac:dyDescent="0.25">
      <c r="C1660" s="25"/>
      <c r="D1660" s="23"/>
    </row>
    <row r="1661" spans="3:4" x14ac:dyDescent="0.25">
      <c r="C1661" s="25"/>
      <c r="D1661" s="23"/>
    </row>
    <row r="1662" spans="3:4" x14ac:dyDescent="0.25">
      <c r="C1662" s="25"/>
      <c r="D1662" s="23"/>
    </row>
    <row r="1663" spans="3:4" x14ac:dyDescent="0.25">
      <c r="C1663" s="25"/>
      <c r="D1663" s="23"/>
    </row>
    <row r="1664" spans="3:4" x14ac:dyDescent="0.25">
      <c r="C1664" s="25"/>
      <c r="D1664" s="23"/>
    </row>
    <row r="1665" spans="3:4" x14ac:dyDescent="0.25">
      <c r="C1665" s="25"/>
      <c r="D1665" s="23"/>
    </row>
    <row r="1666" spans="3:4" x14ac:dyDescent="0.25">
      <c r="C1666" s="25"/>
      <c r="D1666" s="23"/>
    </row>
    <row r="1667" spans="3:4" x14ac:dyDescent="0.25">
      <c r="C1667" s="25"/>
      <c r="D1667" s="23"/>
    </row>
    <row r="1668" spans="3:4" x14ac:dyDescent="0.25">
      <c r="C1668" s="25"/>
      <c r="D1668" s="23"/>
    </row>
    <row r="1669" spans="3:4" x14ac:dyDescent="0.25">
      <c r="C1669" s="25"/>
      <c r="D1669" s="23"/>
    </row>
    <row r="1670" spans="3:4" x14ac:dyDescent="0.25">
      <c r="C1670" s="25"/>
      <c r="D1670" s="23"/>
    </row>
    <row r="1671" spans="3:4" x14ac:dyDescent="0.25">
      <c r="C1671" s="25"/>
      <c r="D1671" s="23"/>
    </row>
    <row r="1672" spans="3:4" x14ac:dyDescent="0.25">
      <c r="C1672" s="25"/>
      <c r="D1672" s="23"/>
    </row>
    <row r="1673" spans="3:4" x14ac:dyDescent="0.25">
      <c r="C1673" s="25"/>
      <c r="D1673" s="23"/>
    </row>
    <row r="1674" spans="3:4" x14ac:dyDescent="0.25">
      <c r="C1674" s="25"/>
      <c r="D1674" s="23"/>
    </row>
    <row r="1675" spans="3:4" x14ac:dyDescent="0.25">
      <c r="C1675" s="25"/>
      <c r="D1675" s="23"/>
    </row>
    <row r="1676" spans="3:4" x14ac:dyDescent="0.25">
      <c r="C1676" s="25"/>
      <c r="D1676" s="23"/>
    </row>
    <row r="1677" spans="3:4" x14ac:dyDescent="0.25">
      <c r="C1677" s="25"/>
      <c r="D1677" s="23"/>
    </row>
    <row r="1678" spans="3:4" x14ac:dyDescent="0.25">
      <c r="C1678" s="25"/>
      <c r="D1678" s="23"/>
    </row>
    <row r="1679" spans="3:4" x14ac:dyDescent="0.25">
      <c r="C1679" s="25"/>
      <c r="D1679" s="23"/>
    </row>
    <row r="1680" spans="3:4" x14ac:dyDescent="0.25">
      <c r="C1680" s="25"/>
      <c r="D1680" s="23"/>
    </row>
    <row r="1681" spans="3:4" x14ac:dyDescent="0.25">
      <c r="C1681" s="25"/>
      <c r="D1681" s="23"/>
    </row>
    <row r="1682" spans="3:4" x14ac:dyDescent="0.25">
      <c r="C1682" s="25"/>
      <c r="D1682" s="23"/>
    </row>
    <row r="1683" spans="3:4" x14ac:dyDescent="0.25">
      <c r="C1683" s="25"/>
      <c r="D1683" s="23"/>
    </row>
    <row r="1684" spans="3:4" x14ac:dyDescent="0.25">
      <c r="C1684" s="25"/>
      <c r="D1684" s="23"/>
    </row>
    <row r="1685" spans="3:4" x14ac:dyDescent="0.25">
      <c r="C1685" s="25"/>
      <c r="D1685" s="23"/>
    </row>
    <row r="1686" spans="3:4" x14ac:dyDescent="0.25">
      <c r="C1686" s="25"/>
      <c r="D1686" s="23"/>
    </row>
    <row r="1687" spans="3:4" x14ac:dyDescent="0.25">
      <c r="C1687" s="25"/>
      <c r="D1687" s="23"/>
    </row>
    <row r="1688" spans="3:4" x14ac:dyDescent="0.25">
      <c r="C1688" s="25"/>
      <c r="D1688" s="23"/>
    </row>
    <row r="1689" spans="3:4" x14ac:dyDescent="0.25">
      <c r="C1689" s="25"/>
      <c r="D1689" s="23"/>
    </row>
    <row r="1690" spans="3:4" x14ac:dyDescent="0.25">
      <c r="C1690" s="25"/>
      <c r="D1690" s="23"/>
    </row>
    <row r="1691" spans="3:4" x14ac:dyDescent="0.25">
      <c r="C1691" s="25"/>
      <c r="D1691" s="23"/>
    </row>
    <row r="1692" spans="3:4" x14ac:dyDescent="0.25">
      <c r="C1692" s="25"/>
      <c r="D1692" s="23"/>
    </row>
    <row r="1693" spans="3:4" x14ac:dyDescent="0.25">
      <c r="C1693" s="25"/>
      <c r="D1693" s="23"/>
    </row>
    <row r="1694" spans="3:4" x14ac:dyDescent="0.25">
      <c r="C1694" s="25"/>
      <c r="D1694" s="23"/>
    </row>
    <row r="1695" spans="3:4" x14ac:dyDescent="0.25">
      <c r="C1695" s="25"/>
      <c r="D1695" s="23"/>
    </row>
    <row r="1696" spans="3:4" x14ac:dyDescent="0.25">
      <c r="C1696" s="25"/>
      <c r="D1696" s="23"/>
    </row>
    <row r="1697" spans="3:4" x14ac:dyDescent="0.25">
      <c r="C1697" s="25"/>
      <c r="D1697" s="23"/>
    </row>
    <row r="1698" spans="3:4" x14ac:dyDescent="0.25">
      <c r="C1698" s="25"/>
      <c r="D1698" s="23"/>
    </row>
    <row r="1699" spans="3:4" x14ac:dyDescent="0.25">
      <c r="C1699" s="25"/>
      <c r="D1699" s="23"/>
    </row>
    <row r="1700" spans="3:4" x14ac:dyDescent="0.25">
      <c r="C1700" s="25"/>
      <c r="D1700" s="23"/>
    </row>
    <row r="1701" spans="3:4" x14ac:dyDescent="0.25">
      <c r="C1701" s="25"/>
      <c r="D1701" s="23"/>
    </row>
    <row r="1702" spans="3:4" x14ac:dyDescent="0.25">
      <c r="C1702" s="25"/>
      <c r="D1702" s="23"/>
    </row>
    <row r="1703" spans="3:4" x14ac:dyDescent="0.25">
      <c r="C1703" s="25"/>
      <c r="D1703" s="23"/>
    </row>
    <row r="1704" spans="3:4" x14ac:dyDescent="0.25">
      <c r="C1704" s="25"/>
      <c r="D1704" s="23"/>
    </row>
    <row r="1705" spans="3:4" x14ac:dyDescent="0.25">
      <c r="C1705" s="25"/>
      <c r="D1705" s="23"/>
    </row>
    <row r="1706" spans="3:4" x14ac:dyDescent="0.25">
      <c r="C1706" s="25"/>
      <c r="D1706" s="23"/>
    </row>
    <row r="1707" spans="3:4" x14ac:dyDescent="0.25">
      <c r="C1707" s="25"/>
      <c r="D1707" s="23"/>
    </row>
    <row r="1708" spans="3:4" x14ac:dyDescent="0.25">
      <c r="C1708" s="25"/>
      <c r="D1708" s="23"/>
    </row>
    <row r="1709" spans="3:4" x14ac:dyDescent="0.25">
      <c r="C1709" s="25"/>
      <c r="D1709" s="23"/>
    </row>
    <row r="1710" spans="3:4" x14ac:dyDescent="0.25">
      <c r="C1710" s="25"/>
      <c r="D1710" s="23"/>
    </row>
    <row r="1711" spans="3:4" x14ac:dyDescent="0.25">
      <c r="C1711" s="25"/>
      <c r="D1711" s="23"/>
    </row>
    <row r="1712" spans="3:4" x14ac:dyDescent="0.25">
      <c r="C1712" s="25"/>
      <c r="D1712" s="23"/>
    </row>
    <row r="1713" spans="3:4" x14ac:dyDescent="0.25">
      <c r="C1713" s="25"/>
      <c r="D1713" s="23"/>
    </row>
    <row r="1714" spans="3:4" x14ac:dyDescent="0.25">
      <c r="C1714" s="25"/>
      <c r="D1714" s="23"/>
    </row>
    <row r="1715" spans="3:4" x14ac:dyDescent="0.25">
      <c r="C1715" s="25"/>
      <c r="D1715" s="23"/>
    </row>
    <row r="1716" spans="3:4" x14ac:dyDescent="0.25">
      <c r="C1716" s="25"/>
      <c r="D1716" s="23"/>
    </row>
    <row r="1717" spans="3:4" x14ac:dyDescent="0.25">
      <c r="C1717" s="25"/>
      <c r="D1717" s="23"/>
    </row>
    <row r="1718" spans="3:4" x14ac:dyDescent="0.25">
      <c r="C1718" s="25"/>
      <c r="D1718" s="23"/>
    </row>
    <row r="1719" spans="3:4" x14ac:dyDescent="0.25">
      <c r="C1719" s="25"/>
      <c r="D1719" s="23"/>
    </row>
    <row r="1720" spans="3:4" x14ac:dyDescent="0.25">
      <c r="C1720" s="25"/>
      <c r="D1720" s="23"/>
    </row>
    <row r="1721" spans="3:4" x14ac:dyDescent="0.25">
      <c r="C1721" s="25"/>
      <c r="D1721" s="23"/>
    </row>
    <row r="1722" spans="3:4" x14ac:dyDescent="0.25">
      <c r="C1722" s="25"/>
      <c r="D1722" s="23"/>
    </row>
    <row r="1723" spans="3:4" x14ac:dyDescent="0.25">
      <c r="C1723" s="25"/>
      <c r="D1723" s="23"/>
    </row>
    <row r="1724" spans="3:4" x14ac:dyDescent="0.25">
      <c r="C1724" s="25"/>
      <c r="D1724" s="23"/>
    </row>
    <row r="1725" spans="3:4" x14ac:dyDescent="0.25">
      <c r="C1725" s="25"/>
      <c r="D1725" s="23"/>
    </row>
    <row r="1726" spans="3:4" x14ac:dyDescent="0.25">
      <c r="C1726" s="25"/>
      <c r="D1726" s="23"/>
    </row>
    <row r="1727" spans="3:4" x14ac:dyDescent="0.25">
      <c r="C1727" s="25"/>
      <c r="D1727" s="23"/>
    </row>
    <row r="1728" spans="3:4" x14ac:dyDescent="0.25">
      <c r="C1728" s="25"/>
      <c r="D1728" s="23"/>
    </row>
    <row r="1729" spans="3:4" x14ac:dyDescent="0.25">
      <c r="C1729" s="25"/>
      <c r="D1729" s="23"/>
    </row>
    <row r="1730" spans="3:4" x14ac:dyDescent="0.25">
      <c r="C1730" s="25"/>
      <c r="D1730" s="23"/>
    </row>
    <row r="1731" spans="3:4" x14ac:dyDescent="0.25">
      <c r="C1731" s="25"/>
      <c r="D1731" s="23"/>
    </row>
    <row r="1732" spans="3:4" x14ac:dyDescent="0.25">
      <c r="C1732" s="25"/>
      <c r="D1732" s="23"/>
    </row>
    <row r="1733" spans="3:4" x14ac:dyDescent="0.25">
      <c r="C1733" s="25"/>
      <c r="D1733" s="23"/>
    </row>
    <row r="1734" spans="3:4" x14ac:dyDescent="0.25">
      <c r="C1734" s="25"/>
      <c r="D1734" s="23"/>
    </row>
    <row r="1735" spans="3:4" x14ac:dyDescent="0.25">
      <c r="C1735" s="25"/>
      <c r="D1735" s="23"/>
    </row>
    <row r="1736" spans="3:4" x14ac:dyDescent="0.25">
      <c r="C1736" s="25"/>
      <c r="D1736" s="23"/>
    </row>
    <row r="1737" spans="3:4" x14ac:dyDescent="0.25">
      <c r="C1737" s="25"/>
      <c r="D1737" s="23"/>
    </row>
    <row r="1738" spans="3:4" x14ac:dyDescent="0.25">
      <c r="C1738" s="25"/>
      <c r="D1738" s="23"/>
    </row>
    <row r="1739" spans="3:4" x14ac:dyDescent="0.25">
      <c r="C1739" s="25"/>
      <c r="D1739" s="23"/>
    </row>
    <row r="1740" spans="3:4" x14ac:dyDescent="0.25">
      <c r="C1740" s="25"/>
      <c r="D1740" s="23"/>
    </row>
    <row r="1741" spans="3:4" x14ac:dyDescent="0.25">
      <c r="C1741" s="25"/>
      <c r="D1741" s="23"/>
    </row>
    <row r="1742" spans="3:4" x14ac:dyDescent="0.25">
      <c r="C1742" s="25"/>
      <c r="D1742" s="23"/>
    </row>
    <row r="1743" spans="3:4" x14ac:dyDescent="0.25">
      <c r="C1743" s="25"/>
      <c r="D1743" s="23"/>
    </row>
    <row r="1744" spans="3:4" x14ac:dyDescent="0.25">
      <c r="C1744" s="25"/>
      <c r="D1744" s="23"/>
    </row>
    <row r="1745" spans="3:4" x14ac:dyDescent="0.25">
      <c r="C1745" s="25"/>
      <c r="D1745" s="23"/>
    </row>
    <row r="1746" spans="3:4" x14ac:dyDescent="0.25">
      <c r="C1746" s="25"/>
      <c r="D1746" s="23"/>
    </row>
    <row r="1747" spans="3:4" x14ac:dyDescent="0.25">
      <c r="C1747" s="25"/>
      <c r="D1747" s="23"/>
    </row>
    <row r="1748" spans="3:4" x14ac:dyDescent="0.25">
      <c r="C1748" s="25"/>
      <c r="D1748" s="23"/>
    </row>
    <row r="1749" spans="3:4" x14ac:dyDescent="0.25">
      <c r="C1749" s="25"/>
      <c r="D1749" s="23"/>
    </row>
    <row r="1750" spans="3:4" x14ac:dyDescent="0.25">
      <c r="C1750" s="25"/>
      <c r="D1750" s="23"/>
    </row>
    <row r="1751" spans="3:4" x14ac:dyDescent="0.25">
      <c r="C1751" s="25"/>
      <c r="D1751" s="23"/>
    </row>
    <row r="1752" spans="3:4" x14ac:dyDescent="0.25">
      <c r="C1752" s="25"/>
      <c r="D1752" s="23"/>
    </row>
    <row r="1753" spans="3:4" x14ac:dyDescent="0.25">
      <c r="C1753" s="25"/>
      <c r="D1753" s="23"/>
    </row>
    <row r="1754" spans="3:4" x14ac:dyDescent="0.25">
      <c r="C1754" s="25"/>
      <c r="D1754" s="23"/>
    </row>
    <row r="1755" spans="3:4" x14ac:dyDescent="0.25">
      <c r="C1755" s="25"/>
      <c r="D1755" s="23"/>
    </row>
    <row r="1756" spans="3:4" x14ac:dyDescent="0.25">
      <c r="C1756" s="25"/>
      <c r="D1756" s="23"/>
    </row>
    <row r="1757" spans="3:4" x14ac:dyDescent="0.25">
      <c r="C1757" s="25"/>
      <c r="D1757" s="23"/>
    </row>
    <row r="1758" spans="3:4" x14ac:dyDescent="0.25">
      <c r="C1758" s="25"/>
      <c r="D1758" s="23"/>
    </row>
    <row r="1759" spans="3:4" x14ac:dyDescent="0.25">
      <c r="C1759" s="25"/>
      <c r="D1759" s="23"/>
    </row>
    <row r="1760" spans="3:4" x14ac:dyDescent="0.25">
      <c r="C1760" s="25"/>
      <c r="D1760" s="23"/>
    </row>
    <row r="1761" spans="3:4" x14ac:dyDescent="0.25">
      <c r="C1761" s="25"/>
      <c r="D1761" s="23"/>
    </row>
    <row r="1762" spans="3:4" x14ac:dyDescent="0.25">
      <c r="C1762" s="25"/>
      <c r="D1762" s="23"/>
    </row>
    <row r="1763" spans="3:4" x14ac:dyDescent="0.25">
      <c r="C1763" s="25"/>
      <c r="D1763" s="23"/>
    </row>
    <row r="1764" spans="3:4" x14ac:dyDescent="0.25">
      <c r="C1764" s="25"/>
      <c r="D1764" s="23"/>
    </row>
    <row r="1765" spans="3:4" x14ac:dyDescent="0.25">
      <c r="C1765" s="25"/>
      <c r="D1765" s="23"/>
    </row>
    <row r="1766" spans="3:4" x14ac:dyDescent="0.25">
      <c r="C1766" s="25"/>
      <c r="D1766" s="23"/>
    </row>
    <row r="1767" spans="3:4" x14ac:dyDescent="0.25">
      <c r="C1767" s="25"/>
      <c r="D1767" s="23"/>
    </row>
    <row r="1768" spans="3:4" x14ac:dyDescent="0.25">
      <c r="C1768" s="25"/>
      <c r="D1768" s="23"/>
    </row>
    <row r="1769" spans="3:4" x14ac:dyDescent="0.25">
      <c r="C1769" s="25"/>
      <c r="D1769" s="23"/>
    </row>
    <row r="1770" spans="3:4" x14ac:dyDescent="0.25">
      <c r="C1770" s="25"/>
      <c r="D1770" s="23"/>
    </row>
    <row r="1771" spans="3:4" x14ac:dyDescent="0.25">
      <c r="C1771" s="25"/>
      <c r="D1771" s="23"/>
    </row>
    <row r="1772" spans="3:4" x14ac:dyDescent="0.25">
      <c r="C1772" s="25"/>
      <c r="D1772" s="23"/>
    </row>
    <row r="1773" spans="3:4" x14ac:dyDescent="0.25">
      <c r="C1773" s="25"/>
      <c r="D1773" s="23"/>
    </row>
    <row r="1774" spans="3:4" x14ac:dyDescent="0.25">
      <c r="C1774" s="25"/>
      <c r="D1774" s="23"/>
    </row>
    <row r="1775" spans="3:4" x14ac:dyDescent="0.25">
      <c r="C1775" s="25"/>
      <c r="D1775" s="23"/>
    </row>
    <row r="1776" spans="3:4" x14ac:dyDescent="0.25">
      <c r="C1776" s="25"/>
      <c r="D1776" s="23"/>
    </row>
    <row r="1777" spans="3:4" x14ac:dyDescent="0.25">
      <c r="C1777" s="25"/>
      <c r="D1777" s="23"/>
    </row>
    <row r="1778" spans="3:4" x14ac:dyDescent="0.25">
      <c r="C1778" s="25"/>
      <c r="D1778" s="23"/>
    </row>
    <row r="1779" spans="3:4" x14ac:dyDescent="0.25">
      <c r="C1779" s="25"/>
      <c r="D1779" s="23"/>
    </row>
    <row r="1780" spans="3:4" x14ac:dyDescent="0.25">
      <c r="C1780" s="25"/>
      <c r="D1780" s="23"/>
    </row>
    <row r="1781" spans="3:4" x14ac:dyDescent="0.25">
      <c r="C1781" s="25"/>
      <c r="D1781" s="23"/>
    </row>
    <row r="1782" spans="3:4" x14ac:dyDescent="0.25">
      <c r="C1782" s="25"/>
      <c r="D1782" s="23"/>
    </row>
    <row r="1783" spans="3:4" x14ac:dyDescent="0.25">
      <c r="C1783" s="25"/>
      <c r="D1783" s="23"/>
    </row>
    <row r="1784" spans="3:4" x14ac:dyDescent="0.25">
      <c r="C1784" s="25"/>
      <c r="D1784" s="23"/>
    </row>
    <row r="1785" spans="3:4" x14ac:dyDescent="0.25">
      <c r="C1785" s="25"/>
      <c r="D1785" s="23"/>
    </row>
    <row r="1786" spans="3:4" x14ac:dyDescent="0.25">
      <c r="C1786" s="25"/>
      <c r="D1786" s="23"/>
    </row>
    <row r="1787" spans="3:4" x14ac:dyDescent="0.25">
      <c r="C1787" s="25"/>
      <c r="D1787" s="23"/>
    </row>
    <row r="1788" spans="3:4" x14ac:dyDescent="0.25">
      <c r="C1788" s="25"/>
      <c r="D1788" s="23"/>
    </row>
    <row r="1789" spans="3:4" x14ac:dyDescent="0.25">
      <c r="C1789" s="25"/>
      <c r="D1789" s="23"/>
    </row>
    <row r="1790" spans="3:4" x14ac:dyDescent="0.25">
      <c r="C1790" s="25"/>
      <c r="D1790" s="23"/>
    </row>
    <row r="1791" spans="3:4" x14ac:dyDescent="0.25">
      <c r="C1791" s="25"/>
      <c r="D1791" s="23"/>
    </row>
    <row r="1792" spans="3:4" x14ac:dyDescent="0.25">
      <c r="C1792" s="25"/>
      <c r="D1792" s="23"/>
    </row>
    <row r="1793" spans="3:4" x14ac:dyDescent="0.25">
      <c r="C1793" s="25"/>
      <c r="D1793" s="23"/>
    </row>
    <row r="1794" spans="3:4" x14ac:dyDescent="0.25">
      <c r="C1794" s="25"/>
      <c r="D1794" s="23"/>
    </row>
    <row r="1795" spans="3:4" x14ac:dyDescent="0.25">
      <c r="C1795" s="25"/>
      <c r="D1795" s="23"/>
    </row>
    <row r="1796" spans="3:4" x14ac:dyDescent="0.25">
      <c r="C1796" s="25"/>
      <c r="D1796" s="23"/>
    </row>
    <row r="1797" spans="3:4" x14ac:dyDescent="0.25">
      <c r="C1797" s="25"/>
      <c r="D1797" s="23"/>
    </row>
    <row r="1798" spans="3:4" x14ac:dyDescent="0.25">
      <c r="C1798" s="25"/>
      <c r="D1798" s="23"/>
    </row>
    <row r="1799" spans="3:4" x14ac:dyDescent="0.25">
      <c r="C1799" s="25"/>
      <c r="D1799" s="23"/>
    </row>
    <row r="1800" spans="3:4" x14ac:dyDescent="0.25">
      <c r="C1800" s="25"/>
      <c r="D1800" s="23"/>
    </row>
    <row r="1801" spans="3:4" x14ac:dyDescent="0.25">
      <c r="C1801" s="25"/>
      <c r="D1801" s="23"/>
    </row>
    <row r="1802" spans="3:4" x14ac:dyDescent="0.25">
      <c r="C1802" s="25"/>
      <c r="D1802" s="23"/>
    </row>
    <row r="1803" spans="3:4" x14ac:dyDescent="0.25">
      <c r="C1803" s="25"/>
      <c r="D1803" s="23"/>
    </row>
    <row r="1804" spans="3:4" x14ac:dyDescent="0.25">
      <c r="C1804" s="25"/>
      <c r="D1804" s="23"/>
    </row>
    <row r="1805" spans="3:4" x14ac:dyDescent="0.25">
      <c r="C1805" s="25"/>
      <c r="D1805" s="23"/>
    </row>
    <row r="1806" spans="3:4" x14ac:dyDescent="0.25">
      <c r="C1806" s="25"/>
      <c r="D1806" s="23"/>
    </row>
    <row r="1807" spans="3:4" x14ac:dyDescent="0.25">
      <c r="C1807" s="25"/>
      <c r="D1807" s="23"/>
    </row>
    <row r="1808" spans="3:4" x14ac:dyDescent="0.25">
      <c r="C1808" s="25"/>
      <c r="D1808" s="23"/>
    </row>
    <row r="1809" spans="3:4" x14ac:dyDescent="0.25">
      <c r="C1809" s="25"/>
      <c r="D1809" s="23"/>
    </row>
    <row r="1810" spans="3:4" x14ac:dyDescent="0.25">
      <c r="C1810" s="25"/>
      <c r="D1810" s="23"/>
    </row>
    <row r="1811" spans="3:4" x14ac:dyDescent="0.25">
      <c r="C1811" s="25"/>
      <c r="D1811" s="23"/>
    </row>
    <row r="1812" spans="3:4" x14ac:dyDescent="0.25">
      <c r="C1812" s="25"/>
      <c r="D1812" s="23"/>
    </row>
    <row r="1813" spans="3:4" x14ac:dyDescent="0.25">
      <c r="C1813" s="25"/>
      <c r="D1813" s="23"/>
    </row>
    <row r="1814" spans="3:4" x14ac:dyDescent="0.25">
      <c r="C1814" s="25"/>
      <c r="D1814" s="23"/>
    </row>
    <row r="1815" spans="3:4" x14ac:dyDescent="0.25">
      <c r="C1815" s="25"/>
      <c r="D1815" s="23"/>
    </row>
    <row r="1816" spans="3:4" x14ac:dyDescent="0.25">
      <c r="C1816" s="25"/>
      <c r="D1816" s="23"/>
    </row>
    <row r="1817" spans="3:4" x14ac:dyDescent="0.25">
      <c r="C1817" s="25"/>
      <c r="D1817" s="23"/>
    </row>
    <row r="1818" spans="3:4" x14ac:dyDescent="0.25">
      <c r="C1818" s="25"/>
      <c r="D1818" s="23"/>
    </row>
    <row r="1819" spans="3:4" x14ac:dyDescent="0.25">
      <c r="C1819" s="25"/>
      <c r="D1819" s="23"/>
    </row>
    <row r="1820" spans="3:4" x14ac:dyDescent="0.25">
      <c r="C1820" s="25"/>
      <c r="D1820" s="23"/>
    </row>
    <row r="1821" spans="3:4" x14ac:dyDescent="0.25">
      <c r="C1821" s="25"/>
      <c r="D1821" s="23"/>
    </row>
    <row r="1822" spans="3:4" x14ac:dyDescent="0.25">
      <c r="C1822" s="25"/>
      <c r="D1822" s="23"/>
    </row>
    <row r="1823" spans="3:4" x14ac:dyDescent="0.25">
      <c r="C1823" s="25"/>
      <c r="D1823" s="23"/>
    </row>
    <row r="1824" spans="3:4" x14ac:dyDescent="0.25">
      <c r="C1824" s="25"/>
      <c r="D1824" s="23"/>
    </row>
    <row r="1825" spans="3:4" x14ac:dyDescent="0.25">
      <c r="C1825" s="25"/>
      <c r="D1825" s="23"/>
    </row>
    <row r="1826" spans="3:4" x14ac:dyDescent="0.25">
      <c r="C1826" s="25"/>
      <c r="D1826" s="23"/>
    </row>
    <row r="1827" spans="3:4" x14ac:dyDescent="0.25">
      <c r="C1827" s="25"/>
      <c r="D1827" s="23"/>
    </row>
    <row r="1828" spans="3:4" x14ac:dyDescent="0.25">
      <c r="C1828" s="25"/>
      <c r="D1828" s="23"/>
    </row>
    <row r="1829" spans="3:4" x14ac:dyDescent="0.25">
      <c r="C1829" s="25"/>
      <c r="D1829" s="23"/>
    </row>
    <row r="1830" spans="3:4" x14ac:dyDescent="0.25">
      <c r="C1830" s="25"/>
      <c r="D1830" s="23"/>
    </row>
    <row r="1831" spans="3:4" x14ac:dyDescent="0.25">
      <c r="C1831" s="25"/>
      <c r="D1831" s="23"/>
    </row>
    <row r="1832" spans="3:4" x14ac:dyDescent="0.25">
      <c r="C1832" s="25"/>
      <c r="D1832" s="23"/>
    </row>
    <row r="1833" spans="3:4" x14ac:dyDescent="0.25">
      <c r="C1833" s="25"/>
      <c r="D1833" s="23"/>
    </row>
    <row r="1834" spans="3:4" x14ac:dyDescent="0.25">
      <c r="C1834" s="25"/>
      <c r="D1834" s="23"/>
    </row>
    <row r="1835" spans="3:4" x14ac:dyDescent="0.25">
      <c r="C1835" s="25"/>
      <c r="D1835" s="23"/>
    </row>
    <row r="1836" spans="3:4" x14ac:dyDescent="0.25">
      <c r="C1836" s="25"/>
      <c r="D1836" s="23"/>
    </row>
    <row r="1837" spans="3:4" x14ac:dyDescent="0.25">
      <c r="C1837" s="25"/>
      <c r="D1837" s="23"/>
    </row>
    <row r="1838" spans="3:4" x14ac:dyDescent="0.25">
      <c r="C1838" s="25"/>
      <c r="D1838" s="23"/>
    </row>
    <row r="1839" spans="3:4" x14ac:dyDescent="0.25">
      <c r="C1839" s="25"/>
      <c r="D1839" s="23"/>
    </row>
    <row r="1840" spans="3:4" x14ac:dyDescent="0.25">
      <c r="C1840" s="25"/>
      <c r="D1840" s="23"/>
    </row>
    <row r="1841" spans="3:4" x14ac:dyDescent="0.25">
      <c r="C1841" s="25"/>
      <c r="D1841" s="23"/>
    </row>
    <row r="1842" spans="3:4" x14ac:dyDescent="0.25">
      <c r="C1842" s="25"/>
      <c r="D1842" s="23"/>
    </row>
    <row r="1843" spans="3:4" x14ac:dyDescent="0.25">
      <c r="C1843" s="25"/>
      <c r="D1843" s="23"/>
    </row>
    <row r="1844" spans="3:4" x14ac:dyDescent="0.25">
      <c r="C1844" s="25"/>
      <c r="D1844" s="23"/>
    </row>
    <row r="1845" spans="3:4" x14ac:dyDescent="0.25">
      <c r="C1845" s="25"/>
      <c r="D1845" s="23"/>
    </row>
    <row r="1846" spans="3:4" x14ac:dyDescent="0.25">
      <c r="C1846" s="25"/>
      <c r="D1846" s="23"/>
    </row>
    <row r="1847" spans="3:4" x14ac:dyDescent="0.25">
      <c r="C1847" s="25"/>
      <c r="D1847" s="23"/>
    </row>
    <row r="1848" spans="3:4" x14ac:dyDescent="0.25">
      <c r="C1848" s="25"/>
      <c r="D1848" s="23"/>
    </row>
    <row r="1849" spans="3:4" x14ac:dyDescent="0.25">
      <c r="C1849" s="25"/>
      <c r="D1849" s="23"/>
    </row>
    <row r="1850" spans="3:4" x14ac:dyDescent="0.25">
      <c r="C1850" s="25"/>
      <c r="D1850" s="23"/>
    </row>
    <row r="1851" spans="3:4" x14ac:dyDescent="0.25">
      <c r="C1851" s="25"/>
      <c r="D1851" s="23"/>
    </row>
    <row r="1852" spans="3:4" x14ac:dyDescent="0.25">
      <c r="C1852" s="25"/>
      <c r="D1852" s="23"/>
    </row>
    <row r="1853" spans="3:4" x14ac:dyDescent="0.25">
      <c r="C1853" s="25"/>
      <c r="D1853" s="23"/>
    </row>
    <row r="1854" spans="3:4" x14ac:dyDescent="0.25">
      <c r="C1854" s="25"/>
      <c r="D1854" s="23"/>
    </row>
    <row r="1855" spans="3:4" x14ac:dyDescent="0.25">
      <c r="C1855" s="25"/>
      <c r="D1855" s="23"/>
    </row>
    <row r="1856" spans="3:4" x14ac:dyDescent="0.25">
      <c r="C1856" s="25"/>
      <c r="D1856" s="23"/>
    </row>
    <row r="1857" spans="3:4" x14ac:dyDescent="0.25">
      <c r="C1857" s="25"/>
      <c r="D1857" s="23"/>
    </row>
    <row r="1858" spans="3:4" x14ac:dyDescent="0.25">
      <c r="C1858" s="25"/>
      <c r="D1858" s="23"/>
    </row>
    <row r="1859" spans="3:4" x14ac:dyDescent="0.25">
      <c r="C1859" s="25"/>
      <c r="D1859" s="23"/>
    </row>
    <row r="1860" spans="3:4" x14ac:dyDescent="0.25">
      <c r="C1860" s="25"/>
      <c r="D1860" s="23"/>
    </row>
    <row r="1861" spans="3:4" x14ac:dyDescent="0.25">
      <c r="C1861" s="25"/>
      <c r="D1861" s="23"/>
    </row>
    <row r="1862" spans="3:4" x14ac:dyDescent="0.25">
      <c r="C1862" s="25"/>
      <c r="D1862" s="23"/>
    </row>
    <row r="1863" spans="3:4" x14ac:dyDescent="0.25">
      <c r="C1863" s="25"/>
      <c r="D1863" s="23"/>
    </row>
    <row r="1864" spans="3:4" x14ac:dyDescent="0.25">
      <c r="C1864" s="25"/>
      <c r="D1864" s="23"/>
    </row>
    <row r="1865" spans="3:4" x14ac:dyDescent="0.25">
      <c r="C1865" s="25"/>
      <c r="D1865" s="23"/>
    </row>
    <row r="1866" spans="3:4" x14ac:dyDescent="0.25">
      <c r="C1866" s="25"/>
      <c r="D1866" s="23"/>
    </row>
    <row r="1867" spans="3:4" x14ac:dyDescent="0.25">
      <c r="C1867" s="25"/>
      <c r="D1867" s="23"/>
    </row>
    <row r="1868" spans="3:4" x14ac:dyDescent="0.25">
      <c r="C1868" s="25"/>
      <c r="D1868" s="23"/>
    </row>
    <row r="1869" spans="3:4" x14ac:dyDescent="0.25">
      <c r="C1869" s="25"/>
      <c r="D1869" s="23"/>
    </row>
    <row r="1870" spans="3:4" x14ac:dyDescent="0.25">
      <c r="C1870" s="25"/>
      <c r="D1870" s="23"/>
    </row>
    <row r="1871" spans="3:4" x14ac:dyDescent="0.25">
      <c r="C1871" s="25"/>
      <c r="D1871" s="23"/>
    </row>
    <row r="1872" spans="3:4" x14ac:dyDescent="0.25">
      <c r="C1872" s="25"/>
      <c r="D1872" s="23"/>
    </row>
    <row r="1873" spans="3:4" x14ac:dyDescent="0.25">
      <c r="C1873" s="25"/>
      <c r="D1873" s="23"/>
    </row>
    <row r="1874" spans="3:4" x14ac:dyDescent="0.25">
      <c r="C1874" s="25"/>
      <c r="D1874" s="23"/>
    </row>
    <row r="1875" spans="3:4" x14ac:dyDescent="0.25">
      <c r="C1875" s="25"/>
      <c r="D1875" s="23"/>
    </row>
    <row r="1876" spans="3:4" x14ac:dyDescent="0.25">
      <c r="C1876" s="25"/>
      <c r="D1876" s="23"/>
    </row>
    <row r="1877" spans="3:4" x14ac:dyDescent="0.25">
      <c r="C1877" s="25"/>
      <c r="D1877" s="23"/>
    </row>
    <row r="1878" spans="3:4" x14ac:dyDescent="0.25">
      <c r="C1878" s="25"/>
      <c r="D1878" s="23"/>
    </row>
    <row r="1879" spans="3:4" x14ac:dyDescent="0.25">
      <c r="C1879" s="25"/>
      <c r="D1879" s="23"/>
    </row>
    <row r="1880" spans="3:4" x14ac:dyDescent="0.25">
      <c r="C1880" s="25"/>
      <c r="D1880" s="23"/>
    </row>
    <row r="1881" spans="3:4" x14ac:dyDescent="0.25">
      <c r="C1881" s="25"/>
      <c r="D1881" s="23"/>
    </row>
    <row r="1882" spans="3:4" x14ac:dyDescent="0.25">
      <c r="C1882" s="25"/>
      <c r="D1882" s="23"/>
    </row>
    <row r="1883" spans="3:4" x14ac:dyDescent="0.25">
      <c r="C1883" s="25"/>
      <c r="D1883" s="23"/>
    </row>
    <row r="1884" spans="3:4" x14ac:dyDescent="0.25">
      <c r="C1884" s="25"/>
      <c r="D1884" s="23"/>
    </row>
    <row r="1885" spans="3:4" x14ac:dyDescent="0.25">
      <c r="C1885" s="25"/>
      <c r="D1885" s="23"/>
    </row>
    <row r="1886" spans="3:4" x14ac:dyDescent="0.25">
      <c r="C1886" s="25"/>
      <c r="D1886" s="23"/>
    </row>
    <row r="1887" spans="3:4" x14ac:dyDescent="0.25">
      <c r="C1887" s="25"/>
      <c r="D1887" s="23"/>
    </row>
    <row r="1888" spans="3:4" x14ac:dyDescent="0.25">
      <c r="C1888" s="25"/>
      <c r="D1888" s="23"/>
    </row>
    <row r="1889" spans="3:4" x14ac:dyDescent="0.25">
      <c r="C1889" s="25"/>
      <c r="D1889" s="23"/>
    </row>
    <row r="1890" spans="3:4" x14ac:dyDescent="0.25">
      <c r="C1890" s="25"/>
      <c r="D1890" s="23"/>
    </row>
    <row r="1891" spans="3:4" x14ac:dyDescent="0.25">
      <c r="C1891" s="25"/>
      <c r="D1891" s="23"/>
    </row>
    <row r="1892" spans="3:4" x14ac:dyDescent="0.25">
      <c r="C1892" s="25"/>
      <c r="D1892" s="23"/>
    </row>
    <row r="1893" spans="3:4" x14ac:dyDescent="0.25">
      <c r="C1893" s="25"/>
      <c r="D1893" s="23"/>
    </row>
    <row r="1894" spans="3:4" x14ac:dyDescent="0.25">
      <c r="C1894" s="25"/>
      <c r="D1894" s="23"/>
    </row>
    <row r="1895" spans="3:4" x14ac:dyDescent="0.25">
      <c r="C1895" s="25"/>
      <c r="D1895" s="23"/>
    </row>
    <row r="1896" spans="3:4" x14ac:dyDescent="0.25">
      <c r="C1896" s="25"/>
      <c r="D1896" s="23"/>
    </row>
    <row r="1897" spans="3:4" x14ac:dyDescent="0.25">
      <c r="C1897" s="25"/>
      <c r="D1897" s="23"/>
    </row>
    <row r="1898" spans="3:4" x14ac:dyDescent="0.25">
      <c r="C1898" s="25"/>
      <c r="D1898" s="23"/>
    </row>
    <row r="1899" spans="3:4" x14ac:dyDescent="0.25">
      <c r="C1899" s="25"/>
      <c r="D1899" s="23"/>
    </row>
    <row r="1900" spans="3:4" x14ac:dyDescent="0.25">
      <c r="C1900" s="25"/>
      <c r="D1900" s="23"/>
    </row>
    <row r="1901" spans="3:4" x14ac:dyDescent="0.25">
      <c r="C1901" s="25"/>
      <c r="D1901" s="23"/>
    </row>
    <row r="1902" spans="3:4" x14ac:dyDescent="0.25">
      <c r="C1902" s="25"/>
      <c r="D1902" s="23"/>
    </row>
    <row r="1903" spans="3:4" x14ac:dyDescent="0.25">
      <c r="C1903" s="25"/>
      <c r="D1903" s="23"/>
    </row>
    <row r="1904" spans="3:4" x14ac:dyDescent="0.25">
      <c r="C1904" s="25"/>
      <c r="D1904" s="23"/>
    </row>
    <row r="1905" spans="3:4" x14ac:dyDescent="0.25">
      <c r="C1905" s="25"/>
      <c r="D1905" s="23"/>
    </row>
    <row r="1906" spans="3:4" x14ac:dyDescent="0.25">
      <c r="C1906" s="25"/>
      <c r="D1906" s="23"/>
    </row>
    <row r="1907" spans="3:4" x14ac:dyDescent="0.25">
      <c r="C1907" s="25"/>
      <c r="D1907" s="23"/>
    </row>
    <row r="1908" spans="3:4" x14ac:dyDescent="0.25">
      <c r="C1908" s="25"/>
      <c r="D1908" s="23"/>
    </row>
    <row r="1909" spans="3:4" x14ac:dyDescent="0.25">
      <c r="C1909" s="25"/>
      <c r="D1909" s="23"/>
    </row>
    <row r="1910" spans="3:4" x14ac:dyDescent="0.25">
      <c r="C1910" s="25"/>
      <c r="D1910" s="23"/>
    </row>
    <row r="1911" spans="3:4" x14ac:dyDescent="0.25">
      <c r="C1911" s="25"/>
      <c r="D1911" s="23"/>
    </row>
    <row r="1912" spans="3:4" x14ac:dyDescent="0.25">
      <c r="C1912" s="25"/>
      <c r="D1912" s="23"/>
    </row>
    <row r="1913" spans="3:4" x14ac:dyDescent="0.25">
      <c r="C1913" s="25"/>
      <c r="D1913" s="23"/>
    </row>
    <row r="1914" spans="3:4" x14ac:dyDescent="0.25">
      <c r="C1914" s="25"/>
      <c r="D1914" s="23"/>
    </row>
    <row r="1915" spans="3:4" x14ac:dyDescent="0.25">
      <c r="C1915" s="25"/>
      <c r="D1915" s="23"/>
    </row>
    <row r="1916" spans="3:4" x14ac:dyDescent="0.25">
      <c r="C1916" s="25"/>
      <c r="D1916" s="23"/>
    </row>
    <row r="1917" spans="3:4" x14ac:dyDescent="0.25">
      <c r="C1917" s="25"/>
      <c r="D1917" s="23"/>
    </row>
    <row r="1918" spans="3:4" x14ac:dyDescent="0.25">
      <c r="C1918" s="25"/>
      <c r="D1918" s="23"/>
    </row>
    <row r="1919" spans="3:4" x14ac:dyDescent="0.25">
      <c r="C1919" s="25"/>
      <c r="D1919" s="23"/>
    </row>
    <row r="1920" spans="3:4" x14ac:dyDescent="0.25">
      <c r="C1920" s="25"/>
      <c r="D1920" s="23"/>
    </row>
    <row r="1921" spans="3:4" x14ac:dyDescent="0.25">
      <c r="C1921" s="25"/>
      <c r="D1921" s="23"/>
    </row>
    <row r="1922" spans="3:4" x14ac:dyDescent="0.25">
      <c r="C1922" s="25"/>
      <c r="D1922" s="23"/>
    </row>
    <row r="1923" spans="3:4" x14ac:dyDescent="0.25">
      <c r="C1923" s="25"/>
      <c r="D1923" s="23"/>
    </row>
    <row r="1924" spans="3:4" x14ac:dyDescent="0.25">
      <c r="C1924" s="25"/>
      <c r="D1924" s="23"/>
    </row>
    <row r="1925" spans="3:4" x14ac:dyDescent="0.25">
      <c r="C1925" s="25"/>
      <c r="D1925" s="23"/>
    </row>
    <row r="1926" spans="3:4" x14ac:dyDescent="0.25">
      <c r="C1926" s="25"/>
      <c r="D1926" s="23"/>
    </row>
    <row r="1927" spans="3:4" x14ac:dyDescent="0.25">
      <c r="C1927" s="25"/>
      <c r="D1927" s="23"/>
    </row>
    <row r="1928" spans="3:4" x14ac:dyDescent="0.25">
      <c r="C1928" s="25"/>
      <c r="D1928" s="23"/>
    </row>
    <row r="1929" spans="3:4" x14ac:dyDescent="0.25">
      <c r="C1929" s="25"/>
      <c r="D1929" s="23"/>
    </row>
    <row r="1930" spans="3:4" x14ac:dyDescent="0.25">
      <c r="C1930" s="25"/>
      <c r="D1930" s="23"/>
    </row>
    <row r="1931" spans="3:4" x14ac:dyDescent="0.25">
      <c r="C1931" s="25"/>
      <c r="D1931" s="23"/>
    </row>
    <row r="1932" spans="3:4" x14ac:dyDescent="0.25">
      <c r="C1932" s="25"/>
      <c r="D1932" s="23"/>
    </row>
    <row r="1933" spans="3:4" x14ac:dyDescent="0.25">
      <c r="C1933" s="25"/>
      <c r="D1933" s="23"/>
    </row>
    <row r="1934" spans="3:4" x14ac:dyDescent="0.25">
      <c r="C1934" s="25"/>
      <c r="D1934" s="23"/>
    </row>
    <row r="1935" spans="3:4" x14ac:dyDescent="0.25">
      <c r="C1935" s="25"/>
      <c r="D1935" s="23"/>
    </row>
    <row r="1936" spans="3:4" x14ac:dyDescent="0.25">
      <c r="C1936" s="25"/>
      <c r="D1936" s="23"/>
    </row>
    <row r="1937" spans="3:4" x14ac:dyDescent="0.25">
      <c r="C1937" s="25"/>
      <c r="D1937" s="23"/>
    </row>
    <row r="1938" spans="3:4" x14ac:dyDescent="0.25">
      <c r="C1938" s="25"/>
      <c r="D1938" s="23"/>
    </row>
    <row r="1939" spans="3:4" x14ac:dyDescent="0.25">
      <c r="C1939" s="25"/>
      <c r="D1939" s="23"/>
    </row>
    <row r="1940" spans="3:4" x14ac:dyDescent="0.25">
      <c r="C1940" s="25"/>
      <c r="D1940" s="23"/>
    </row>
    <row r="1941" spans="3:4" x14ac:dyDescent="0.25">
      <c r="C1941" s="25"/>
      <c r="D1941" s="23"/>
    </row>
    <row r="1942" spans="3:4" x14ac:dyDescent="0.25">
      <c r="C1942" s="25"/>
      <c r="D1942" s="23"/>
    </row>
    <row r="1943" spans="3:4" x14ac:dyDescent="0.25">
      <c r="C1943" s="25"/>
      <c r="D1943" s="23"/>
    </row>
    <row r="1944" spans="3:4" x14ac:dyDescent="0.25">
      <c r="C1944" s="25"/>
      <c r="D1944" s="23"/>
    </row>
    <row r="1945" spans="3:4" x14ac:dyDescent="0.25">
      <c r="C1945" s="25"/>
      <c r="D1945" s="23"/>
    </row>
    <row r="1946" spans="3:4" x14ac:dyDescent="0.25">
      <c r="C1946" s="25"/>
      <c r="D1946" s="23"/>
    </row>
    <row r="1947" spans="3:4" x14ac:dyDescent="0.25">
      <c r="C1947" s="25"/>
      <c r="D1947" s="23"/>
    </row>
    <row r="1948" spans="3:4" x14ac:dyDescent="0.25">
      <c r="C1948" s="25"/>
      <c r="D1948" s="23"/>
    </row>
    <row r="1949" spans="3:4" x14ac:dyDescent="0.25">
      <c r="C1949" s="25"/>
      <c r="D1949" s="23"/>
    </row>
    <row r="1950" spans="3:4" x14ac:dyDescent="0.25">
      <c r="C1950" s="25"/>
      <c r="D1950" s="23"/>
    </row>
    <row r="1951" spans="3:4" x14ac:dyDescent="0.25">
      <c r="C1951" s="25"/>
      <c r="D1951" s="23"/>
    </row>
    <row r="1952" spans="3:4" x14ac:dyDescent="0.25">
      <c r="C1952" s="25"/>
      <c r="D1952" s="23"/>
    </row>
    <row r="1953" spans="3:4" x14ac:dyDescent="0.25">
      <c r="C1953" s="25"/>
      <c r="D1953" s="23"/>
    </row>
    <row r="1954" spans="3:4" x14ac:dyDescent="0.25">
      <c r="C1954" s="25"/>
      <c r="D1954" s="23"/>
    </row>
    <row r="1955" spans="3:4" x14ac:dyDescent="0.25">
      <c r="C1955" s="25"/>
      <c r="D1955" s="23"/>
    </row>
    <row r="1956" spans="3:4" x14ac:dyDescent="0.25">
      <c r="C1956" s="25"/>
      <c r="D1956" s="23"/>
    </row>
    <row r="1957" spans="3:4" x14ac:dyDescent="0.25">
      <c r="C1957" s="25"/>
      <c r="D1957" s="23"/>
    </row>
    <row r="1958" spans="3:4" x14ac:dyDescent="0.25">
      <c r="C1958" s="25"/>
      <c r="D1958" s="23"/>
    </row>
    <row r="1959" spans="3:4" x14ac:dyDescent="0.25">
      <c r="C1959" s="25"/>
      <c r="D1959" s="23"/>
    </row>
    <row r="1960" spans="3:4" x14ac:dyDescent="0.25">
      <c r="C1960" s="25"/>
      <c r="D1960" s="23"/>
    </row>
    <row r="1961" spans="3:4" x14ac:dyDescent="0.25">
      <c r="C1961" s="25"/>
      <c r="D1961" s="23"/>
    </row>
    <row r="1962" spans="3:4" x14ac:dyDescent="0.25">
      <c r="C1962" s="25"/>
      <c r="D1962" s="23"/>
    </row>
    <row r="1963" spans="3:4" x14ac:dyDescent="0.25">
      <c r="C1963" s="25"/>
      <c r="D1963" s="23"/>
    </row>
    <row r="1964" spans="3:4" x14ac:dyDescent="0.25">
      <c r="C1964" s="25"/>
      <c r="D1964" s="23"/>
    </row>
    <row r="1965" spans="3:4" x14ac:dyDescent="0.25">
      <c r="C1965" s="25"/>
      <c r="D1965" s="23"/>
    </row>
    <row r="1966" spans="3:4" x14ac:dyDescent="0.25">
      <c r="C1966" s="25"/>
      <c r="D1966" s="23"/>
    </row>
    <row r="1967" spans="3:4" x14ac:dyDescent="0.25">
      <c r="C1967" s="25"/>
      <c r="D1967" s="23"/>
    </row>
    <row r="1968" spans="3:4" x14ac:dyDescent="0.25">
      <c r="C1968" s="25"/>
      <c r="D1968" s="23"/>
    </row>
    <row r="1969" spans="3:4" x14ac:dyDescent="0.25">
      <c r="C1969" s="25"/>
      <c r="D1969" s="23"/>
    </row>
    <row r="1970" spans="3:4" x14ac:dyDescent="0.25">
      <c r="C1970" s="25"/>
      <c r="D1970" s="23"/>
    </row>
    <row r="1971" spans="3:4" x14ac:dyDescent="0.25">
      <c r="C1971" s="25"/>
      <c r="D1971" s="23"/>
    </row>
    <row r="1972" spans="3:4" x14ac:dyDescent="0.25">
      <c r="C1972" s="25"/>
      <c r="D1972" s="23"/>
    </row>
    <row r="1973" spans="3:4" x14ac:dyDescent="0.25">
      <c r="C1973" s="25"/>
      <c r="D1973" s="23"/>
    </row>
    <row r="1974" spans="3:4" x14ac:dyDescent="0.25">
      <c r="C1974" s="25"/>
      <c r="D1974" s="23"/>
    </row>
    <row r="1975" spans="3:4" x14ac:dyDescent="0.25">
      <c r="C1975" s="25"/>
      <c r="D1975" s="23"/>
    </row>
    <row r="1976" spans="3:4" x14ac:dyDescent="0.25">
      <c r="C1976" s="25"/>
      <c r="D1976" s="23"/>
    </row>
    <row r="1977" spans="3:4" x14ac:dyDescent="0.25">
      <c r="C1977" s="25"/>
      <c r="D1977" s="23"/>
    </row>
    <row r="1978" spans="3:4" x14ac:dyDescent="0.25">
      <c r="C1978" s="25"/>
      <c r="D1978" s="23"/>
    </row>
    <row r="1979" spans="3:4" x14ac:dyDescent="0.25">
      <c r="C1979" s="25"/>
      <c r="D1979" s="23"/>
    </row>
    <row r="1980" spans="3:4" x14ac:dyDescent="0.25">
      <c r="C1980" s="25"/>
      <c r="D1980" s="23"/>
    </row>
    <row r="1981" spans="3:4" x14ac:dyDescent="0.25">
      <c r="C1981" s="25"/>
      <c r="D1981" s="23"/>
    </row>
    <row r="1982" spans="3:4" x14ac:dyDescent="0.25">
      <c r="C1982" s="25"/>
      <c r="D1982" s="23"/>
    </row>
    <row r="1983" spans="3:4" x14ac:dyDescent="0.25">
      <c r="C1983" s="25"/>
      <c r="D1983" s="23"/>
    </row>
    <row r="1984" spans="3:4" x14ac:dyDescent="0.25">
      <c r="C1984" s="25"/>
      <c r="D1984" s="23"/>
    </row>
    <row r="1985" spans="3:4" x14ac:dyDescent="0.25">
      <c r="C1985" s="25"/>
      <c r="D1985" s="23"/>
    </row>
    <row r="1986" spans="3:4" x14ac:dyDescent="0.25">
      <c r="C1986" s="25"/>
      <c r="D1986" s="23"/>
    </row>
    <row r="1987" spans="3:4" x14ac:dyDescent="0.25">
      <c r="C1987" s="25"/>
      <c r="D1987" s="23"/>
    </row>
    <row r="1988" spans="3:4" x14ac:dyDescent="0.25">
      <c r="C1988" s="25"/>
      <c r="D1988" s="23"/>
    </row>
    <row r="1989" spans="3:4" x14ac:dyDescent="0.25">
      <c r="C1989" s="25"/>
      <c r="D1989" s="23"/>
    </row>
    <row r="1990" spans="3:4" x14ac:dyDescent="0.25">
      <c r="C1990" s="25"/>
      <c r="D1990" s="23"/>
    </row>
    <row r="1991" spans="3:4" x14ac:dyDescent="0.25">
      <c r="C1991" s="25"/>
      <c r="D1991" s="23"/>
    </row>
    <row r="1992" spans="3:4" x14ac:dyDescent="0.25">
      <c r="C1992" s="25"/>
      <c r="D1992" s="23"/>
    </row>
    <row r="1993" spans="3:4" x14ac:dyDescent="0.25">
      <c r="C1993" s="25"/>
      <c r="D1993" s="23"/>
    </row>
    <row r="1994" spans="3:4" x14ac:dyDescent="0.25">
      <c r="C1994" s="25"/>
      <c r="D1994" s="23"/>
    </row>
    <row r="1995" spans="3:4" x14ac:dyDescent="0.25">
      <c r="C1995" s="25"/>
      <c r="D1995" s="23"/>
    </row>
    <row r="1996" spans="3:4" x14ac:dyDescent="0.25">
      <c r="C1996" s="25"/>
      <c r="D1996" s="23"/>
    </row>
    <row r="1997" spans="3:4" x14ac:dyDescent="0.25">
      <c r="C1997" s="25"/>
      <c r="D1997" s="23"/>
    </row>
    <row r="1998" spans="3:4" x14ac:dyDescent="0.25">
      <c r="C1998" s="25"/>
      <c r="D1998" s="23"/>
    </row>
    <row r="1999" spans="3:4" x14ac:dyDescent="0.25">
      <c r="C1999" s="25"/>
      <c r="D1999" s="23"/>
    </row>
    <row r="2000" spans="3:4" x14ac:dyDescent="0.25">
      <c r="C2000" s="25"/>
      <c r="D2000" s="23"/>
    </row>
    <row r="2001" spans="3:4" x14ac:dyDescent="0.25">
      <c r="C2001" s="25"/>
      <c r="D2001" s="23"/>
    </row>
    <row r="2002" spans="3:4" x14ac:dyDescent="0.25">
      <c r="C2002" s="25"/>
      <c r="D2002" s="23"/>
    </row>
    <row r="2003" spans="3:4" x14ac:dyDescent="0.25">
      <c r="C2003" s="25"/>
      <c r="D2003" s="23"/>
    </row>
    <row r="2004" spans="3:4" x14ac:dyDescent="0.25">
      <c r="C2004" s="25"/>
      <c r="D2004" s="23"/>
    </row>
    <row r="2005" spans="3:4" x14ac:dyDescent="0.25">
      <c r="C2005" s="25"/>
      <c r="D2005" s="23"/>
    </row>
    <row r="2006" spans="3:4" x14ac:dyDescent="0.25">
      <c r="C2006" s="25"/>
      <c r="D2006" s="23"/>
    </row>
    <row r="2007" spans="3:4" x14ac:dyDescent="0.25">
      <c r="C2007" s="25"/>
      <c r="D2007" s="23"/>
    </row>
    <row r="2008" spans="3:4" x14ac:dyDescent="0.25">
      <c r="C2008" s="25"/>
      <c r="D2008" s="23"/>
    </row>
    <row r="2009" spans="3:4" x14ac:dyDescent="0.25">
      <c r="C2009" s="25"/>
      <c r="D2009" s="23"/>
    </row>
    <row r="2010" spans="3:4" x14ac:dyDescent="0.25">
      <c r="C2010" s="25"/>
      <c r="D2010" s="23"/>
    </row>
    <row r="2011" spans="3:4" x14ac:dyDescent="0.25">
      <c r="C2011" s="25"/>
      <c r="D2011" s="23"/>
    </row>
    <row r="2012" spans="3:4" x14ac:dyDescent="0.25">
      <c r="C2012" s="25"/>
      <c r="D2012" s="23"/>
    </row>
    <row r="2013" spans="3:4" x14ac:dyDescent="0.25">
      <c r="C2013" s="25"/>
      <c r="D2013" s="23"/>
    </row>
    <row r="2014" spans="3:4" x14ac:dyDescent="0.25">
      <c r="C2014" s="25"/>
      <c r="D2014" s="23"/>
    </row>
    <row r="2015" spans="3:4" x14ac:dyDescent="0.25">
      <c r="C2015" s="25"/>
      <c r="D2015" s="23"/>
    </row>
    <row r="2016" spans="3:4" x14ac:dyDescent="0.25">
      <c r="C2016" s="25"/>
      <c r="D2016" s="23"/>
    </row>
    <row r="2017" spans="3:4" x14ac:dyDescent="0.25">
      <c r="C2017" s="25"/>
      <c r="D2017" s="23"/>
    </row>
    <row r="2018" spans="3:4" x14ac:dyDescent="0.25">
      <c r="C2018" s="25"/>
      <c r="D2018" s="23"/>
    </row>
    <row r="2019" spans="3:4" x14ac:dyDescent="0.25">
      <c r="C2019" s="25"/>
      <c r="D2019" s="23"/>
    </row>
    <row r="2020" spans="3:4" x14ac:dyDescent="0.25">
      <c r="C2020" s="25"/>
      <c r="D2020" s="23"/>
    </row>
    <row r="2021" spans="3:4" x14ac:dyDescent="0.25">
      <c r="C2021" s="25"/>
      <c r="D2021" s="23"/>
    </row>
    <row r="2022" spans="3:4" x14ac:dyDescent="0.25">
      <c r="C2022" s="25"/>
      <c r="D2022" s="23"/>
    </row>
    <row r="2023" spans="3:4" x14ac:dyDescent="0.25">
      <c r="C2023" s="25"/>
      <c r="D2023" s="23"/>
    </row>
    <row r="2024" spans="3:4" x14ac:dyDescent="0.25">
      <c r="C2024" s="25"/>
      <c r="D2024" s="23"/>
    </row>
    <row r="2025" spans="3:4" x14ac:dyDescent="0.25">
      <c r="C2025" s="25"/>
      <c r="D2025" s="23"/>
    </row>
    <row r="2026" spans="3:4" x14ac:dyDescent="0.25">
      <c r="C2026" s="25"/>
      <c r="D2026" s="23"/>
    </row>
    <row r="2027" spans="3:4" x14ac:dyDescent="0.25">
      <c r="C2027" s="25"/>
      <c r="D2027" s="23"/>
    </row>
    <row r="2028" spans="3:4" x14ac:dyDescent="0.25">
      <c r="C2028" s="25"/>
      <c r="D2028" s="23"/>
    </row>
    <row r="2029" spans="3:4" x14ac:dyDescent="0.25">
      <c r="C2029" s="25"/>
      <c r="D2029" s="23"/>
    </row>
    <row r="2030" spans="3:4" x14ac:dyDescent="0.25">
      <c r="C2030" s="25"/>
      <c r="D2030" s="23"/>
    </row>
    <row r="2031" spans="3:4" x14ac:dyDescent="0.25">
      <c r="C2031" s="25"/>
      <c r="D2031" s="23"/>
    </row>
    <row r="2032" spans="3:4" x14ac:dyDescent="0.25">
      <c r="C2032" s="25"/>
      <c r="D2032" s="23"/>
    </row>
    <row r="2033" spans="3:4" x14ac:dyDescent="0.25">
      <c r="C2033" s="25"/>
      <c r="D2033" s="23"/>
    </row>
    <row r="2034" spans="3:4" x14ac:dyDescent="0.25">
      <c r="C2034" s="25"/>
      <c r="D2034" s="23"/>
    </row>
    <row r="2035" spans="3:4" x14ac:dyDescent="0.25">
      <c r="C2035" s="25"/>
      <c r="D2035" s="23"/>
    </row>
    <row r="2036" spans="3:4" x14ac:dyDescent="0.25">
      <c r="C2036" s="25"/>
      <c r="D2036" s="23"/>
    </row>
    <row r="2037" spans="3:4" x14ac:dyDescent="0.25">
      <c r="C2037" s="25"/>
      <c r="D2037" s="23"/>
    </row>
    <row r="2038" spans="3:4" x14ac:dyDescent="0.25">
      <c r="C2038" s="25"/>
      <c r="D2038" s="23"/>
    </row>
    <row r="2039" spans="3:4" x14ac:dyDescent="0.25">
      <c r="C2039" s="25"/>
      <c r="D2039" s="23"/>
    </row>
    <row r="2040" spans="3:4" x14ac:dyDescent="0.25">
      <c r="C2040" s="25"/>
      <c r="D2040" s="23"/>
    </row>
    <row r="2041" spans="3:4" x14ac:dyDescent="0.25">
      <c r="C2041" s="25"/>
      <c r="D2041" s="23"/>
    </row>
    <row r="2042" spans="3:4" x14ac:dyDescent="0.25">
      <c r="C2042" s="25"/>
      <c r="D2042" s="23"/>
    </row>
    <row r="2043" spans="3:4" x14ac:dyDescent="0.25">
      <c r="C2043" s="25"/>
      <c r="D2043" s="23"/>
    </row>
    <row r="2044" spans="3:4" x14ac:dyDescent="0.25">
      <c r="C2044" s="25"/>
      <c r="D2044" s="23"/>
    </row>
    <row r="2045" spans="3:4" x14ac:dyDescent="0.25">
      <c r="C2045" s="25"/>
      <c r="D2045" s="23"/>
    </row>
    <row r="2046" spans="3:4" x14ac:dyDescent="0.25">
      <c r="C2046" s="25"/>
      <c r="D2046" s="23"/>
    </row>
    <row r="2047" spans="3:4" x14ac:dyDescent="0.25">
      <c r="C2047" s="25"/>
      <c r="D2047" s="23"/>
    </row>
    <row r="2048" spans="3:4" x14ac:dyDescent="0.25">
      <c r="C2048" s="25"/>
      <c r="D2048" s="23"/>
    </row>
    <row r="2049" spans="3:4" x14ac:dyDescent="0.25">
      <c r="C2049" s="25"/>
      <c r="D2049" s="23"/>
    </row>
    <row r="2050" spans="3:4" x14ac:dyDescent="0.25">
      <c r="C2050" s="25"/>
      <c r="D2050" s="23"/>
    </row>
    <row r="2051" spans="3:4" x14ac:dyDescent="0.25">
      <c r="C2051" s="25"/>
      <c r="D2051" s="23"/>
    </row>
    <row r="2052" spans="3:4" x14ac:dyDescent="0.25">
      <c r="C2052" s="25"/>
      <c r="D2052" s="23"/>
    </row>
    <row r="2053" spans="3:4" x14ac:dyDescent="0.25">
      <c r="C2053" s="25"/>
      <c r="D2053" s="23"/>
    </row>
    <row r="2054" spans="3:4" x14ac:dyDescent="0.25">
      <c r="C2054" s="25"/>
      <c r="D2054" s="23"/>
    </row>
    <row r="2055" spans="3:4" x14ac:dyDescent="0.25">
      <c r="C2055" s="25"/>
      <c r="D2055" s="23"/>
    </row>
    <row r="2056" spans="3:4" x14ac:dyDescent="0.25">
      <c r="C2056" s="25"/>
      <c r="D2056" s="23"/>
    </row>
    <row r="2057" spans="3:4" x14ac:dyDescent="0.25">
      <c r="C2057" s="25"/>
      <c r="D2057" s="23"/>
    </row>
    <row r="2058" spans="3:4" x14ac:dyDescent="0.25">
      <c r="C2058" s="25"/>
      <c r="D2058" s="23"/>
    </row>
    <row r="2059" spans="3:4" x14ac:dyDescent="0.25">
      <c r="C2059" s="25"/>
      <c r="D2059" s="23"/>
    </row>
    <row r="2060" spans="3:4" x14ac:dyDescent="0.25">
      <c r="C2060" s="25"/>
      <c r="D2060" s="23"/>
    </row>
    <row r="2061" spans="3:4" x14ac:dyDescent="0.25">
      <c r="C2061" s="25"/>
      <c r="D2061" s="23"/>
    </row>
    <row r="2062" spans="3:4" x14ac:dyDescent="0.25">
      <c r="C2062" s="25"/>
      <c r="D2062" s="23"/>
    </row>
    <row r="2063" spans="3:4" x14ac:dyDescent="0.25">
      <c r="C2063" s="25"/>
      <c r="D2063" s="23"/>
    </row>
    <row r="2064" spans="3:4" x14ac:dyDescent="0.25">
      <c r="C2064" s="25"/>
      <c r="D2064" s="23"/>
    </row>
    <row r="2065" spans="3:4" x14ac:dyDescent="0.25">
      <c r="C2065" s="25"/>
      <c r="D2065" s="23"/>
    </row>
    <row r="2066" spans="3:4" x14ac:dyDescent="0.25">
      <c r="C2066" s="25"/>
      <c r="D2066" s="23"/>
    </row>
    <row r="2067" spans="3:4" x14ac:dyDescent="0.25">
      <c r="C2067" s="25"/>
      <c r="D2067" s="23"/>
    </row>
    <row r="2068" spans="3:4" x14ac:dyDescent="0.25">
      <c r="C2068" s="25"/>
      <c r="D2068" s="23"/>
    </row>
    <row r="2069" spans="3:4" x14ac:dyDescent="0.25">
      <c r="C2069" s="25"/>
      <c r="D2069" s="23"/>
    </row>
    <row r="2070" spans="3:4" x14ac:dyDescent="0.25">
      <c r="C2070" s="25"/>
      <c r="D2070" s="23"/>
    </row>
    <row r="2071" spans="3:4" x14ac:dyDescent="0.25">
      <c r="C2071" s="25"/>
      <c r="D2071" s="23"/>
    </row>
    <row r="2072" spans="3:4" x14ac:dyDescent="0.25">
      <c r="C2072" s="25"/>
      <c r="D2072" s="23"/>
    </row>
    <row r="2073" spans="3:4" x14ac:dyDescent="0.25">
      <c r="C2073" s="25"/>
      <c r="D2073" s="23"/>
    </row>
    <row r="2074" spans="3:4" x14ac:dyDescent="0.25">
      <c r="C2074" s="25"/>
      <c r="D2074" s="23"/>
    </row>
    <row r="2075" spans="3:4" x14ac:dyDescent="0.25">
      <c r="C2075" s="25"/>
      <c r="D2075" s="23"/>
    </row>
    <row r="2076" spans="3:4" x14ac:dyDescent="0.25">
      <c r="C2076" s="25"/>
      <c r="D2076" s="23"/>
    </row>
    <row r="2077" spans="3:4" x14ac:dyDescent="0.25">
      <c r="C2077" s="25"/>
      <c r="D2077" s="23"/>
    </row>
    <row r="2078" spans="3:4" x14ac:dyDescent="0.25">
      <c r="C2078" s="25"/>
      <c r="D2078" s="23"/>
    </row>
    <row r="2079" spans="3:4" x14ac:dyDescent="0.25">
      <c r="C2079" s="25"/>
      <c r="D2079" s="23"/>
    </row>
    <row r="2080" spans="3:4" x14ac:dyDescent="0.25">
      <c r="C2080" s="25"/>
      <c r="D2080" s="23"/>
    </row>
    <row r="2081" spans="3:4" x14ac:dyDescent="0.25">
      <c r="C2081" s="25"/>
      <c r="D2081" s="23"/>
    </row>
    <row r="2082" spans="3:4" x14ac:dyDescent="0.25">
      <c r="C2082" s="25"/>
      <c r="D2082" s="23"/>
    </row>
    <row r="2083" spans="3:4" x14ac:dyDescent="0.25">
      <c r="C2083" s="25"/>
      <c r="D2083" s="23"/>
    </row>
    <row r="2084" spans="3:4" x14ac:dyDescent="0.25">
      <c r="C2084" s="25"/>
      <c r="D2084" s="23"/>
    </row>
    <row r="2085" spans="3:4" x14ac:dyDescent="0.25">
      <c r="C2085" s="25"/>
      <c r="D2085" s="23"/>
    </row>
    <row r="2086" spans="3:4" x14ac:dyDescent="0.25">
      <c r="C2086" s="25"/>
      <c r="D2086" s="23"/>
    </row>
    <row r="2087" spans="3:4" x14ac:dyDescent="0.25">
      <c r="C2087" s="25"/>
      <c r="D2087" s="23"/>
    </row>
    <row r="2088" spans="3:4" x14ac:dyDescent="0.25">
      <c r="C2088" s="25"/>
      <c r="D2088" s="23"/>
    </row>
    <row r="2089" spans="3:4" x14ac:dyDescent="0.25">
      <c r="C2089" s="25"/>
      <c r="D2089" s="23"/>
    </row>
    <row r="2090" spans="3:4" x14ac:dyDescent="0.25">
      <c r="C2090" s="25"/>
      <c r="D2090" s="23"/>
    </row>
    <row r="2091" spans="3:4" x14ac:dyDescent="0.25">
      <c r="C2091" s="25"/>
      <c r="D2091" s="23"/>
    </row>
    <row r="2092" spans="3:4" x14ac:dyDescent="0.25">
      <c r="C2092" s="25"/>
      <c r="D2092" s="23"/>
    </row>
    <row r="2093" spans="3:4" x14ac:dyDescent="0.25">
      <c r="C2093" s="25"/>
      <c r="D2093" s="23"/>
    </row>
    <row r="2094" spans="3:4" x14ac:dyDescent="0.25">
      <c r="C2094" s="25"/>
      <c r="D2094" s="23"/>
    </row>
    <row r="2095" spans="3:4" x14ac:dyDescent="0.25">
      <c r="C2095" s="25"/>
      <c r="D2095" s="23"/>
    </row>
    <row r="2096" spans="3:4" x14ac:dyDescent="0.25">
      <c r="C2096" s="25"/>
      <c r="D2096" s="23"/>
    </row>
    <row r="2097" spans="3:4" x14ac:dyDescent="0.25">
      <c r="C2097" s="25"/>
      <c r="D2097" s="23"/>
    </row>
    <row r="2098" spans="3:4" x14ac:dyDescent="0.25">
      <c r="C2098" s="25"/>
      <c r="D2098" s="23"/>
    </row>
    <row r="2099" spans="3:4" x14ac:dyDescent="0.25">
      <c r="C2099" s="25"/>
      <c r="D2099" s="23"/>
    </row>
    <row r="2100" spans="3:4" x14ac:dyDescent="0.25">
      <c r="C2100" s="25"/>
      <c r="D2100" s="23"/>
    </row>
    <row r="2101" spans="3:4" x14ac:dyDescent="0.25">
      <c r="C2101" s="25"/>
      <c r="D2101" s="23"/>
    </row>
    <row r="2102" spans="3:4" x14ac:dyDescent="0.25">
      <c r="C2102" s="25"/>
      <c r="D2102" s="23"/>
    </row>
    <row r="2103" spans="3:4" x14ac:dyDescent="0.25">
      <c r="C2103" s="25"/>
      <c r="D2103" s="23"/>
    </row>
    <row r="2104" spans="3:4" x14ac:dyDescent="0.25">
      <c r="C2104" s="25"/>
      <c r="D2104" s="23"/>
    </row>
    <row r="2105" spans="3:4" x14ac:dyDescent="0.25">
      <c r="C2105" s="25"/>
      <c r="D2105" s="23"/>
    </row>
    <row r="2106" spans="3:4" x14ac:dyDescent="0.25">
      <c r="C2106" s="25"/>
      <c r="D2106" s="23"/>
    </row>
    <row r="2107" spans="3:4" x14ac:dyDescent="0.25">
      <c r="C2107" s="25"/>
      <c r="D2107" s="23"/>
    </row>
    <row r="2108" spans="3:4" x14ac:dyDescent="0.25">
      <c r="C2108" s="25"/>
      <c r="D2108" s="23"/>
    </row>
    <row r="2109" spans="3:4" x14ac:dyDescent="0.25">
      <c r="C2109" s="25"/>
      <c r="D2109" s="23"/>
    </row>
    <row r="2110" spans="3:4" x14ac:dyDescent="0.25">
      <c r="C2110" s="25"/>
      <c r="D2110" s="23"/>
    </row>
    <row r="2111" spans="3:4" x14ac:dyDescent="0.25">
      <c r="C2111" s="25"/>
      <c r="D2111" s="23"/>
    </row>
    <row r="2112" spans="3:4" x14ac:dyDescent="0.25">
      <c r="C2112" s="25"/>
      <c r="D2112" s="23"/>
    </row>
    <row r="2113" spans="3:4" x14ac:dyDescent="0.25">
      <c r="C2113" s="25"/>
      <c r="D2113" s="23"/>
    </row>
    <row r="2114" spans="3:4" x14ac:dyDescent="0.25">
      <c r="C2114" s="25"/>
      <c r="D2114" s="23"/>
    </row>
    <row r="2115" spans="3:4" x14ac:dyDescent="0.25">
      <c r="C2115" s="25"/>
      <c r="D2115" s="23"/>
    </row>
    <row r="2116" spans="3:4" x14ac:dyDescent="0.25">
      <c r="C2116" s="25"/>
      <c r="D2116" s="23"/>
    </row>
    <row r="2117" spans="3:4" x14ac:dyDescent="0.25">
      <c r="C2117" s="25"/>
      <c r="D2117" s="23"/>
    </row>
    <row r="2118" spans="3:4" x14ac:dyDescent="0.25">
      <c r="C2118" s="25"/>
      <c r="D2118" s="23"/>
    </row>
    <row r="2119" spans="3:4" x14ac:dyDescent="0.25">
      <c r="C2119" s="25"/>
      <c r="D2119" s="23"/>
    </row>
    <row r="2120" spans="3:4" x14ac:dyDescent="0.25">
      <c r="C2120" s="25"/>
      <c r="D2120" s="23"/>
    </row>
    <row r="2121" spans="3:4" x14ac:dyDescent="0.25">
      <c r="C2121" s="25"/>
      <c r="D2121" s="23"/>
    </row>
    <row r="2122" spans="3:4" x14ac:dyDescent="0.25">
      <c r="C2122" s="25"/>
      <c r="D2122" s="23"/>
    </row>
    <row r="2123" spans="3:4" x14ac:dyDescent="0.25">
      <c r="C2123" s="25"/>
      <c r="D2123" s="23"/>
    </row>
    <row r="2124" spans="3:4" x14ac:dyDescent="0.25">
      <c r="C2124" s="25"/>
      <c r="D2124" s="23"/>
    </row>
    <row r="2125" spans="3:4" x14ac:dyDescent="0.25">
      <c r="C2125" s="25"/>
      <c r="D2125" s="23"/>
    </row>
    <row r="2126" spans="3:4" x14ac:dyDescent="0.25">
      <c r="C2126" s="25"/>
      <c r="D2126" s="23"/>
    </row>
    <row r="2127" spans="3:4" x14ac:dyDescent="0.25">
      <c r="C2127" s="25"/>
      <c r="D2127" s="23"/>
    </row>
    <row r="2128" spans="3:4" x14ac:dyDescent="0.25">
      <c r="C2128" s="25"/>
      <c r="D2128" s="23"/>
    </row>
    <row r="2129" spans="3:4" x14ac:dyDescent="0.25">
      <c r="C2129" s="25"/>
      <c r="D2129" s="23"/>
    </row>
    <row r="2130" spans="3:4" x14ac:dyDescent="0.25">
      <c r="C2130" s="25"/>
      <c r="D2130" s="23"/>
    </row>
    <row r="2131" spans="3:4" x14ac:dyDescent="0.25">
      <c r="C2131" s="25"/>
      <c r="D2131" s="23"/>
    </row>
    <row r="2132" spans="3:4" x14ac:dyDescent="0.25">
      <c r="C2132" s="25"/>
      <c r="D2132" s="23"/>
    </row>
    <row r="2133" spans="3:4" x14ac:dyDescent="0.25">
      <c r="C2133" s="25"/>
      <c r="D2133" s="23"/>
    </row>
    <row r="2134" spans="3:4" x14ac:dyDescent="0.25">
      <c r="C2134" s="25"/>
      <c r="D2134" s="23"/>
    </row>
    <row r="2135" spans="3:4" x14ac:dyDescent="0.25">
      <c r="C2135" s="25"/>
      <c r="D2135" s="23"/>
    </row>
    <row r="2136" spans="3:4" x14ac:dyDescent="0.25">
      <c r="C2136" s="25"/>
      <c r="D2136" s="23"/>
    </row>
    <row r="2137" spans="3:4" x14ac:dyDescent="0.25">
      <c r="C2137" s="25"/>
      <c r="D2137" s="23"/>
    </row>
    <row r="2138" spans="3:4" x14ac:dyDescent="0.25">
      <c r="C2138" s="25"/>
      <c r="D2138" s="23"/>
    </row>
    <row r="2139" spans="3:4" x14ac:dyDescent="0.25">
      <c r="C2139" s="25"/>
      <c r="D2139" s="23"/>
    </row>
    <row r="2140" spans="3:4" x14ac:dyDescent="0.25">
      <c r="C2140" s="25"/>
      <c r="D2140" s="23"/>
    </row>
    <row r="2141" spans="3:4" x14ac:dyDescent="0.25">
      <c r="C2141" s="25"/>
      <c r="D2141" s="23"/>
    </row>
    <row r="2142" spans="3:4" x14ac:dyDescent="0.25">
      <c r="C2142" s="25"/>
      <c r="D2142" s="23"/>
    </row>
    <row r="2143" spans="3:4" x14ac:dyDescent="0.25">
      <c r="C2143" s="25"/>
      <c r="D2143" s="23"/>
    </row>
    <row r="2144" spans="3:4" x14ac:dyDescent="0.25">
      <c r="C2144" s="25"/>
      <c r="D2144" s="23"/>
    </row>
    <row r="2145" spans="3:4" x14ac:dyDescent="0.25">
      <c r="C2145" s="25"/>
      <c r="D2145" s="23"/>
    </row>
    <row r="2146" spans="3:4" x14ac:dyDescent="0.25">
      <c r="C2146" s="25"/>
      <c r="D2146" s="23"/>
    </row>
    <row r="2147" spans="3:4" x14ac:dyDescent="0.25">
      <c r="C2147" s="25"/>
      <c r="D2147" s="23"/>
    </row>
    <row r="2148" spans="3:4" x14ac:dyDescent="0.25">
      <c r="C2148" s="25"/>
      <c r="D2148" s="23"/>
    </row>
    <row r="2149" spans="3:4" x14ac:dyDescent="0.25">
      <c r="C2149" s="25"/>
      <c r="D2149" s="23"/>
    </row>
    <row r="2150" spans="3:4" x14ac:dyDescent="0.25">
      <c r="C2150" s="25"/>
      <c r="D2150" s="23"/>
    </row>
    <row r="2151" spans="3:4" x14ac:dyDescent="0.25">
      <c r="C2151" s="25"/>
      <c r="D2151" s="23"/>
    </row>
    <row r="2152" spans="3:4" x14ac:dyDescent="0.25">
      <c r="C2152" s="25"/>
      <c r="D2152" s="23"/>
    </row>
    <row r="2153" spans="3:4" x14ac:dyDescent="0.25">
      <c r="C2153" s="25"/>
      <c r="D2153" s="23"/>
    </row>
    <row r="2154" spans="3:4" x14ac:dyDescent="0.25">
      <c r="C2154" s="25"/>
      <c r="D2154" s="23"/>
    </row>
    <row r="2155" spans="3:4" x14ac:dyDescent="0.25">
      <c r="C2155" s="25"/>
      <c r="D2155" s="23"/>
    </row>
    <row r="2156" spans="3:4" x14ac:dyDescent="0.25">
      <c r="C2156" s="25"/>
      <c r="D2156" s="23"/>
    </row>
    <row r="2157" spans="3:4" x14ac:dyDescent="0.25">
      <c r="C2157" s="25"/>
      <c r="D2157" s="23"/>
    </row>
    <row r="2158" spans="3:4" x14ac:dyDescent="0.25">
      <c r="C2158" s="25"/>
      <c r="D2158" s="23"/>
    </row>
    <row r="2159" spans="3:4" x14ac:dyDescent="0.25">
      <c r="C2159" s="25"/>
      <c r="D2159" s="23"/>
    </row>
    <row r="2160" spans="3:4" x14ac:dyDescent="0.25">
      <c r="C2160" s="25"/>
      <c r="D2160" s="23"/>
    </row>
    <row r="2161" spans="3:4" x14ac:dyDescent="0.25">
      <c r="C2161" s="25"/>
      <c r="D2161" s="23"/>
    </row>
    <row r="2162" spans="3:4" x14ac:dyDescent="0.25">
      <c r="C2162" s="25"/>
      <c r="D2162" s="23"/>
    </row>
    <row r="2163" spans="3:4" x14ac:dyDescent="0.25">
      <c r="C2163" s="25"/>
      <c r="D2163" s="23"/>
    </row>
    <row r="2164" spans="3:4" x14ac:dyDescent="0.25">
      <c r="C2164" s="25"/>
      <c r="D2164" s="23"/>
    </row>
    <row r="2165" spans="3:4" x14ac:dyDescent="0.25">
      <c r="C2165" s="25"/>
      <c r="D2165" s="23"/>
    </row>
    <row r="2166" spans="3:4" x14ac:dyDescent="0.25">
      <c r="C2166" s="25"/>
      <c r="D2166" s="23"/>
    </row>
    <row r="2167" spans="3:4" x14ac:dyDescent="0.25">
      <c r="C2167" s="25"/>
      <c r="D2167" s="23"/>
    </row>
    <row r="2168" spans="3:4" x14ac:dyDescent="0.25">
      <c r="C2168" s="25"/>
      <c r="D2168" s="23"/>
    </row>
    <row r="2169" spans="3:4" x14ac:dyDescent="0.25">
      <c r="C2169" s="25"/>
      <c r="D2169" s="23"/>
    </row>
    <row r="2170" spans="3:4" x14ac:dyDescent="0.25">
      <c r="C2170" s="25"/>
      <c r="D2170" s="23"/>
    </row>
    <row r="2171" spans="3:4" x14ac:dyDescent="0.25">
      <c r="C2171" s="25"/>
      <c r="D2171" s="23"/>
    </row>
    <row r="2172" spans="3:4" x14ac:dyDescent="0.25">
      <c r="C2172" s="25"/>
      <c r="D2172" s="23"/>
    </row>
    <row r="2173" spans="3:4" x14ac:dyDescent="0.25">
      <c r="C2173" s="25"/>
      <c r="D2173" s="23"/>
    </row>
    <row r="2174" spans="3:4" x14ac:dyDescent="0.25">
      <c r="C2174" s="25"/>
      <c r="D2174" s="23"/>
    </row>
    <row r="2175" spans="3:4" x14ac:dyDescent="0.25">
      <c r="C2175" s="25"/>
      <c r="D2175" s="23"/>
    </row>
    <row r="2176" spans="3:4" x14ac:dyDescent="0.25">
      <c r="C2176" s="25"/>
      <c r="D2176" s="23"/>
    </row>
    <row r="2177" spans="3:4" x14ac:dyDescent="0.25">
      <c r="C2177" s="25"/>
      <c r="D2177" s="23"/>
    </row>
    <row r="2178" spans="3:4" x14ac:dyDescent="0.25">
      <c r="C2178" s="25"/>
      <c r="D2178" s="23"/>
    </row>
    <row r="2179" spans="3:4" x14ac:dyDescent="0.25">
      <c r="C2179" s="25"/>
      <c r="D2179" s="23"/>
    </row>
    <row r="2180" spans="3:4" x14ac:dyDescent="0.25">
      <c r="C2180" s="25"/>
      <c r="D2180" s="23"/>
    </row>
    <row r="2181" spans="3:4" x14ac:dyDescent="0.25">
      <c r="C2181" s="25"/>
      <c r="D2181" s="23"/>
    </row>
    <row r="2182" spans="3:4" x14ac:dyDescent="0.25">
      <c r="C2182" s="25"/>
      <c r="D2182" s="23"/>
    </row>
    <row r="2183" spans="3:4" x14ac:dyDescent="0.25">
      <c r="C2183" s="25"/>
      <c r="D2183" s="23"/>
    </row>
    <row r="2184" spans="3:4" x14ac:dyDescent="0.25">
      <c r="C2184" s="25"/>
      <c r="D2184" s="23"/>
    </row>
    <row r="2185" spans="3:4" x14ac:dyDescent="0.25">
      <c r="C2185" s="25"/>
      <c r="D2185" s="23"/>
    </row>
    <row r="2186" spans="3:4" x14ac:dyDescent="0.25">
      <c r="C2186" s="25"/>
      <c r="D2186" s="23"/>
    </row>
    <row r="2187" spans="3:4" x14ac:dyDescent="0.25">
      <c r="C2187" s="25"/>
      <c r="D2187" s="23"/>
    </row>
    <row r="2188" spans="3:4" x14ac:dyDescent="0.25">
      <c r="C2188" s="25"/>
      <c r="D2188" s="23"/>
    </row>
    <row r="2189" spans="3:4" x14ac:dyDescent="0.25">
      <c r="C2189" s="25"/>
      <c r="D2189" s="23"/>
    </row>
    <row r="2190" spans="3:4" x14ac:dyDescent="0.25">
      <c r="C2190" s="25"/>
      <c r="D2190" s="23"/>
    </row>
    <row r="2191" spans="3:4" x14ac:dyDescent="0.25">
      <c r="C2191" s="25"/>
      <c r="D2191" s="23"/>
    </row>
    <row r="2192" spans="3:4" x14ac:dyDescent="0.25">
      <c r="C2192" s="25"/>
      <c r="D2192" s="23"/>
    </row>
    <row r="2193" spans="3:4" x14ac:dyDescent="0.25">
      <c r="C2193" s="25"/>
      <c r="D2193" s="23"/>
    </row>
    <row r="2194" spans="3:4" x14ac:dyDescent="0.25">
      <c r="C2194" s="25"/>
      <c r="D2194" s="23"/>
    </row>
    <row r="2195" spans="3:4" x14ac:dyDescent="0.25">
      <c r="C2195" s="25"/>
      <c r="D2195" s="23"/>
    </row>
    <row r="2196" spans="3:4" x14ac:dyDescent="0.25">
      <c r="C2196" s="25"/>
      <c r="D2196" s="23"/>
    </row>
    <row r="2197" spans="3:4" x14ac:dyDescent="0.25">
      <c r="C2197" s="25"/>
      <c r="D2197" s="23"/>
    </row>
    <row r="2198" spans="3:4" x14ac:dyDescent="0.25">
      <c r="C2198" s="25"/>
      <c r="D2198" s="23"/>
    </row>
    <row r="2199" spans="3:4" x14ac:dyDescent="0.25">
      <c r="C2199" s="25"/>
      <c r="D2199" s="23"/>
    </row>
    <row r="2200" spans="3:4" x14ac:dyDescent="0.25">
      <c r="C2200" s="25"/>
      <c r="D2200" s="23"/>
    </row>
    <row r="2201" spans="3:4" x14ac:dyDescent="0.25">
      <c r="C2201" s="25"/>
      <c r="D2201" s="23"/>
    </row>
    <row r="2202" spans="3:4" x14ac:dyDescent="0.25">
      <c r="C2202" s="25"/>
      <c r="D2202" s="23"/>
    </row>
    <row r="2203" spans="3:4" x14ac:dyDescent="0.25">
      <c r="C2203" s="25"/>
      <c r="D2203" s="23"/>
    </row>
    <row r="2204" spans="3:4" x14ac:dyDescent="0.25">
      <c r="C2204" s="25"/>
      <c r="D2204" s="23"/>
    </row>
    <row r="2205" spans="3:4" x14ac:dyDescent="0.25">
      <c r="C2205" s="25"/>
      <c r="D2205" s="23"/>
    </row>
    <row r="2206" spans="3:4" x14ac:dyDescent="0.25">
      <c r="C2206" s="25"/>
      <c r="D2206" s="23"/>
    </row>
    <row r="2207" spans="3:4" x14ac:dyDescent="0.25">
      <c r="C2207" s="25"/>
      <c r="D2207" s="23"/>
    </row>
    <row r="2208" spans="3:4" x14ac:dyDescent="0.25">
      <c r="C2208" s="25"/>
      <c r="D2208" s="23"/>
    </row>
    <row r="2209" spans="3:4" x14ac:dyDescent="0.25">
      <c r="C2209" s="25"/>
      <c r="D2209" s="23"/>
    </row>
    <row r="2210" spans="3:4" x14ac:dyDescent="0.25">
      <c r="C2210" s="25"/>
      <c r="D2210" s="23"/>
    </row>
    <row r="2211" spans="3:4" x14ac:dyDescent="0.25">
      <c r="C2211" s="25"/>
      <c r="D2211" s="23"/>
    </row>
    <row r="2212" spans="3:4" x14ac:dyDescent="0.25">
      <c r="C2212" s="25"/>
      <c r="D2212" s="23"/>
    </row>
    <row r="2213" spans="3:4" x14ac:dyDescent="0.25">
      <c r="C2213" s="25"/>
      <c r="D2213" s="23"/>
    </row>
    <row r="2214" spans="3:4" x14ac:dyDescent="0.25">
      <c r="C2214" s="25"/>
      <c r="D2214" s="23"/>
    </row>
    <row r="2215" spans="3:4" x14ac:dyDescent="0.25">
      <c r="C2215" s="25"/>
      <c r="D2215" s="23"/>
    </row>
    <row r="2216" spans="3:4" x14ac:dyDescent="0.25">
      <c r="C2216" s="25"/>
      <c r="D2216" s="23"/>
    </row>
    <row r="2217" spans="3:4" x14ac:dyDescent="0.25">
      <c r="C2217" s="25"/>
      <c r="D2217" s="23"/>
    </row>
    <row r="2218" spans="3:4" x14ac:dyDescent="0.25">
      <c r="C2218" s="25"/>
      <c r="D2218" s="23"/>
    </row>
    <row r="2219" spans="3:4" x14ac:dyDescent="0.25">
      <c r="C2219" s="25"/>
      <c r="D2219" s="23"/>
    </row>
    <row r="2220" spans="3:4" x14ac:dyDescent="0.25">
      <c r="C2220" s="25"/>
      <c r="D2220" s="23"/>
    </row>
    <row r="2221" spans="3:4" x14ac:dyDescent="0.25">
      <c r="C2221" s="25"/>
      <c r="D2221" s="23"/>
    </row>
    <row r="2222" spans="3:4" x14ac:dyDescent="0.25">
      <c r="C2222" s="25"/>
      <c r="D2222" s="23"/>
    </row>
    <row r="2223" spans="3:4" x14ac:dyDescent="0.25">
      <c r="C2223" s="25"/>
      <c r="D2223" s="23"/>
    </row>
    <row r="2224" spans="3:4" x14ac:dyDescent="0.25">
      <c r="C2224" s="25"/>
      <c r="D2224" s="23"/>
    </row>
    <row r="2225" spans="3:4" x14ac:dyDescent="0.25">
      <c r="C2225" s="25"/>
      <c r="D2225" s="23"/>
    </row>
    <row r="2226" spans="3:4" x14ac:dyDescent="0.25">
      <c r="C2226" s="25"/>
      <c r="D2226" s="23"/>
    </row>
    <row r="2227" spans="3:4" x14ac:dyDescent="0.25">
      <c r="C2227" s="25"/>
      <c r="D2227" s="23"/>
    </row>
    <row r="2228" spans="3:4" x14ac:dyDescent="0.25">
      <c r="C2228" s="25"/>
      <c r="D2228" s="23"/>
    </row>
    <row r="2229" spans="3:4" x14ac:dyDescent="0.25">
      <c r="C2229" s="25"/>
      <c r="D2229" s="23"/>
    </row>
    <row r="2230" spans="3:4" x14ac:dyDescent="0.25">
      <c r="C2230" s="25"/>
      <c r="D2230" s="23"/>
    </row>
    <row r="2231" spans="3:4" x14ac:dyDescent="0.25">
      <c r="C2231" s="25"/>
      <c r="D2231" s="23"/>
    </row>
    <row r="2232" spans="3:4" x14ac:dyDescent="0.25">
      <c r="C2232" s="25"/>
      <c r="D2232" s="23"/>
    </row>
    <row r="2233" spans="3:4" x14ac:dyDescent="0.25">
      <c r="C2233" s="25"/>
      <c r="D2233" s="23"/>
    </row>
    <row r="2234" spans="3:4" x14ac:dyDescent="0.25">
      <c r="C2234" s="25"/>
      <c r="D2234" s="23"/>
    </row>
    <row r="2235" spans="3:4" x14ac:dyDescent="0.25">
      <c r="C2235" s="25"/>
      <c r="D2235" s="23"/>
    </row>
    <row r="2236" spans="3:4" x14ac:dyDescent="0.25">
      <c r="C2236" s="25"/>
      <c r="D2236" s="23"/>
    </row>
    <row r="2237" spans="3:4" x14ac:dyDescent="0.25">
      <c r="C2237" s="25"/>
      <c r="D2237" s="23"/>
    </row>
    <row r="2238" spans="3:4" x14ac:dyDescent="0.25">
      <c r="C2238" s="25"/>
      <c r="D2238" s="23"/>
    </row>
    <row r="2239" spans="3:4" x14ac:dyDescent="0.25">
      <c r="C2239" s="25"/>
      <c r="D2239" s="23"/>
    </row>
    <row r="2240" spans="3:4" x14ac:dyDescent="0.25">
      <c r="C2240" s="25"/>
      <c r="D2240" s="23"/>
    </row>
    <row r="2241" spans="3:4" x14ac:dyDescent="0.25">
      <c r="C2241" s="25"/>
      <c r="D2241" s="23"/>
    </row>
    <row r="2242" spans="3:4" x14ac:dyDescent="0.25">
      <c r="C2242" s="25"/>
      <c r="D2242" s="23"/>
    </row>
    <row r="2243" spans="3:4" x14ac:dyDescent="0.25">
      <c r="C2243" s="25"/>
      <c r="D2243" s="23"/>
    </row>
    <row r="2244" spans="3:4" x14ac:dyDescent="0.25">
      <c r="C2244" s="25"/>
      <c r="D2244" s="23"/>
    </row>
    <row r="2245" spans="3:4" x14ac:dyDescent="0.25">
      <c r="C2245" s="25"/>
      <c r="D2245" s="23"/>
    </row>
    <row r="2246" spans="3:4" x14ac:dyDescent="0.25">
      <c r="C2246" s="25"/>
      <c r="D2246" s="23"/>
    </row>
    <row r="2247" spans="3:4" x14ac:dyDescent="0.25">
      <c r="C2247" s="25"/>
      <c r="D2247" s="23"/>
    </row>
    <row r="2248" spans="3:4" x14ac:dyDescent="0.25">
      <c r="C2248" s="25"/>
      <c r="D2248" s="23"/>
    </row>
    <row r="2249" spans="3:4" x14ac:dyDescent="0.25">
      <c r="C2249" s="25"/>
      <c r="D2249" s="23"/>
    </row>
    <row r="2250" spans="3:4" x14ac:dyDescent="0.25">
      <c r="C2250" s="25"/>
      <c r="D2250" s="23"/>
    </row>
    <row r="2251" spans="3:4" x14ac:dyDescent="0.25">
      <c r="C2251" s="25"/>
      <c r="D2251" s="23"/>
    </row>
    <row r="2252" spans="3:4" x14ac:dyDescent="0.25">
      <c r="C2252" s="25"/>
      <c r="D2252" s="23"/>
    </row>
    <row r="2253" spans="3:4" x14ac:dyDescent="0.25">
      <c r="C2253" s="25"/>
      <c r="D2253" s="23"/>
    </row>
    <row r="2254" spans="3:4" x14ac:dyDescent="0.25">
      <c r="C2254" s="25"/>
      <c r="D2254" s="23"/>
    </row>
    <row r="2255" spans="3:4" x14ac:dyDescent="0.25">
      <c r="C2255" s="25"/>
      <c r="D2255" s="23"/>
    </row>
    <row r="2256" spans="3:4" x14ac:dyDescent="0.25">
      <c r="C2256" s="25"/>
      <c r="D2256" s="23"/>
    </row>
    <row r="2257" spans="3:4" x14ac:dyDescent="0.25">
      <c r="C2257" s="25"/>
      <c r="D2257" s="23"/>
    </row>
    <row r="2258" spans="3:4" x14ac:dyDescent="0.25">
      <c r="C2258" s="25"/>
      <c r="D2258" s="23"/>
    </row>
    <row r="2259" spans="3:4" x14ac:dyDescent="0.25">
      <c r="C2259" s="25"/>
      <c r="D2259" s="23"/>
    </row>
    <row r="2260" spans="3:4" x14ac:dyDescent="0.25">
      <c r="C2260" s="25"/>
      <c r="D2260" s="23"/>
    </row>
    <row r="2261" spans="3:4" x14ac:dyDescent="0.25">
      <c r="C2261" s="25"/>
      <c r="D2261" s="23"/>
    </row>
    <row r="2262" spans="3:4" x14ac:dyDescent="0.25">
      <c r="C2262" s="25"/>
      <c r="D2262" s="23"/>
    </row>
    <row r="2263" spans="3:4" x14ac:dyDescent="0.25">
      <c r="C2263" s="25"/>
      <c r="D2263" s="23"/>
    </row>
    <row r="2264" spans="3:4" x14ac:dyDescent="0.25">
      <c r="C2264" s="25"/>
      <c r="D2264" s="23"/>
    </row>
    <row r="2265" spans="3:4" x14ac:dyDescent="0.25">
      <c r="C2265" s="25"/>
      <c r="D2265" s="23"/>
    </row>
    <row r="2266" spans="3:4" x14ac:dyDescent="0.25">
      <c r="C2266" s="25"/>
      <c r="D2266" s="23"/>
    </row>
    <row r="2267" spans="3:4" x14ac:dyDescent="0.25">
      <c r="C2267" s="25"/>
      <c r="D2267" s="23"/>
    </row>
    <row r="2268" spans="3:4" x14ac:dyDescent="0.25">
      <c r="C2268" s="25"/>
      <c r="D2268" s="23"/>
    </row>
    <row r="2269" spans="3:4" x14ac:dyDescent="0.25">
      <c r="C2269" s="25"/>
      <c r="D2269" s="23"/>
    </row>
    <row r="2270" spans="3:4" x14ac:dyDescent="0.25">
      <c r="C2270" s="25"/>
      <c r="D2270" s="23"/>
    </row>
    <row r="2271" spans="3:4" x14ac:dyDescent="0.25">
      <c r="C2271" s="25"/>
      <c r="D2271" s="23"/>
    </row>
    <row r="2272" spans="3:4" x14ac:dyDescent="0.25">
      <c r="C2272" s="25"/>
      <c r="D2272" s="23"/>
    </row>
    <row r="2273" spans="3:4" x14ac:dyDescent="0.25">
      <c r="C2273" s="25"/>
      <c r="D2273" s="23"/>
    </row>
    <row r="2274" spans="3:4" x14ac:dyDescent="0.25">
      <c r="C2274" s="25"/>
      <c r="D2274" s="23"/>
    </row>
    <row r="2275" spans="3:4" x14ac:dyDescent="0.25">
      <c r="C2275" s="25"/>
      <c r="D2275" s="23"/>
    </row>
    <row r="2276" spans="3:4" x14ac:dyDescent="0.25">
      <c r="C2276" s="25"/>
      <c r="D2276" s="23"/>
    </row>
    <row r="2277" spans="3:4" x14ac:dyDescent="0.25">
      <c r="C2277" s="25"/>
      <c r="D2277" s="23"/>
    </row>
    <row r="2278" spans="3:4" x14ac:dyDescent="0.25">
      <c r="C2278" s="25"/>
      <c r="D2278" s="23"/>
    </row>
    <row r="2279" spans="3:4" x14ac:dyDescent="0.25">
      <c r="C2279" s="25"/>
      <c r="D2279" s="23"/>
    </row>
    <row r="2280" spans="3:4" x14ac:dyDescent="0.25">
      <c r="C2280" s="25"/>
      <c r="D2280" s="23"/>
    </row>
    <row r="2281" spans="3:4" x14ac:dyDescent="0.25">
      <c r="C2281" s="25"/>
      <c r="D2281" s="23"/>
    </row>
    <row r="2282" spans="3:4" x14ac:dyDescent="0.25">
      <c r="C2282" s="25"/>
      <c r="D2282" s="23"/>
    </row>
    <row r="2283" spans="3:4" x14ac:dyDescent="0.25">
      <c r="C2283" s="25"/>
      <c r="D2283" s="23"/>
    </row>
    <row r="2284" spans="3:4" x14ac:dyDescent="0.25">
      <c r="C2284" s="25"/>
      <c r="D2284" s="23"/>
    </row>
    <row r="2285" spans="3:4" x14ac:dyDescent="0.25">
      <c r="C2285" s="25"/>
      <c r="D2285" s="23"/>
    </row>
    <row r="2286" spans="3:4" x14ac:dyDescent="0.25">
      <c r="C2286" s="25"/>
      <c r="D2286" s="23"/>
    </row>
    <row r="2287" spans="3:4" x14ac:dyDescent="0.25">
      <c r="C2287" s="25"/>
      <c r="D2287" s="23"/>
    </row>
    <row r="2288" spans="3:4" x14ac:dyDescent="0.25">
      <c r="C2288" s="25"/>
      <c r="D2288" s="23"/>
    </row>
    <row r="2289" spans="3:4" x14ac:dyDescent="0.25">
      <c r="C2289" s="25"/>
      <c r="D2289" s="23"/>
    </row>
    <row r="2290" spans="3:4" x14ac:dyDescent="0.25">
      <c r="C2290" s="25"/>
      <c r="D2290" s="23"/>
    </row>
    <row r="2291" spans="3:4" x14ac:dyDescent="0.25">
      <c r="C2291" s="25"/>
      <c r="D2291" s="23"/>
    </row>
    <row r="2292" spans="3:4" x14ac:dyDescent="0.25">
      <c r="C2292" s="25"/>
      <c r="D2292" s="23"/>
    </row>
    <row r="2293" spans="3:4" x14ac:dyDescent="0.25">
      <c r="C2293" s="25"/>
      <c r="D2293" s="23"/>
    </row>
    <row r="2294" spans="3:4" x14ac:dyDescent="0.25">
      <c r="C2294" s="25"/>
      <c r="D2294" s="23"/>
    </row>
    <row r="2295" spans="3:4" x14ac:dyDescent="0.25">
      <c r="C2295" s="25"/>
      <c r="D2295" s="23"/>
    </row>
    <row r="2296" spans="3:4" x14ac:dyDescent="0.25">
      <c r="C2296" s="25"/>
      <c r="D2296" s="23"/>
    </row>
    <row r="2297" spans="3:4" x14ac:dyDescent="0.25">
      <c r="C2297" s="25"/>
      <c r="D2297" s="23"/>
    </row>
    <row r="2298" spans="3:4" x14ac:dyDescent="0.25">
      <c r="C2298" s="25"/>
      <c r="D2298" s="23"/>
    </row>
    <row r="2299" spans="3:4" x14ac:dyDescent="0.25">
      <c r="C2299" s="25"/>
      <c r="D2299" s="23"/>
    </row>
    <row r="2300" spans="3:4" x14ac:dyDescent="0.25">
      <c r="C2300" s="25"/>
      <c r="D2300" s="23"/>
    </row>
    <row r="2301" spans="3:4" x14ac:dyDescent="0.25">
      <c r="C2301" s="25"/>
      <c r="D2301" s="23"/>
    </row>
    <row r="2302" spans="3:4" x14ac:dyDescent="0.25">
      <c r="C2302" s="25"/>
      <c r="D2302" s="23"/>
    </row>
    <row r="2303" spans="3:4" x14ac:dyDescent="0.25">
      <c r="C2303" s="25"/>
      <c r="D2303" s="23"/>
    </row>
    <row r="2304" spans="3:4" x14ac:dyDescent="0.25">
      <c r="C2304" s="25"/>
      <c r="D2304" s="23"/>
    </row>
    <row r="2305" spans="3:4" x14ac:dyDescent="0.25">
      <c r="C2305" s="25"/>
      <c r="D2305" s="23"/>
    </row>
    <row r="2306" spans="3:4" x14ac:dyDescent="0.25">
      <c r="C2306" s="25"/>
      <c r="D2306" s="23"/>
    </row>
    <row r="2307" spans="3:4" x14ac:dyDescent="0.25">
      <c r="C2307" s="25"/>
      <c r="D2307" s="23"/>
    </row>
    <row r="2308" spans="3:4" x14ac:dyDescent="0.25">
      <c r="C2308" s="25"/>
      <c r="D2308" s="23"/>
    </row>
    <row r="2309" spans="3:4" x14ac:dyDescent="0.25">
      <c r="C2309" s="25"/>
      <c r="D2309" s="23"/>
    </row>
    <row r="2310" spans="3:4" x14ac:dyDescent="0.25">
      <c r="C2310" s="25"/>
      <c r="D2310" s="23"/>
    </row>
    <row r="2311" spans="3:4" x14ac:dyDescent="0.25">
      <c r="C2311" s="25"/>
      <c r="D2311" s="23"/>
    </row>
    <row r="2312" spans="3:4" x14ac:dyDescent="0.25">
      <c r="C2312" s="25"/>
      <c r="D2312" s="23"/>
    </row>
    <row r="2313" spans="3:4" x14ac:dyDescent="0.25">
      <c r="C2313" s="25"/>
      <c r="D2313" s="23"/>
    </row>
    <row r="2314" spans="3:4" x14ac:dyDescent="0.25">
      <c r="C2314" s="25"/>
      <c r="D2314" s="23"/>
    </row>
    <row r="2315" spans="3:4" x14ac:dyDescent="0.25">
      <c r="C2315" s="25"/>
      <c r="D2315" s="23"/>
    </row>
    <row r="2316" spans="3:4" x14ac:dyDescent="0.25">
      <c r="C2316" s="25"/>
      <c r="D2316" s="23"/>
    </row>
    <row r="2317" spans="3:4" x14ac:dyDescent="0.25">
      <c r="C2317" s="25"/>
      <c r="D2317" s="23"/>
    </row>
    <row r="2318" spans="3:4" x14ac:dyDescent="0.25">
      <c r="C2318" s="25"/>
      <c r="D2318" s="23"/>
    </row>
    <row r="2319" spans="3:4" x14ac:dyDescent="0.25">
      <c r="C2319" s="25"/>
      <c r="D2319" s="23"/>
    </row>
    <row r="2320" spans="3:4" x14ac:dyDescent="0.25">
      <c r="C2320" s="25"/>
      <c r="D2320" s="23"/>
    </row>
    <row r="2321" spans="3:4" x14ac:dyDescent="0.25">
      <c r="C2321" s="25"/>
      <c r="D2321" s="23"/>
    </row>
    <row r="2322" spans="3:4" x14ac:dyDescent="0.25">
      <c r="C2322" s="25"/>
      <c r="D2322" s="23"/>
    </row>
    <row r="2323" spans="3:4" x14ac:dyDescent="0.25">
      <c r="C2323" s="25"/>
      <c r="D2323" s="23"/>
    </row>
    <row r="2324" spans="3:4" x14ac:dyDescent="0.25">
      <c r="C2324" s="25"/>
      <c r="D2324" s="23"/>
    </row>
    <row r="2325" spans="3:4" x14ac:dyDescent="0.25">
      <c r="C2325" s="25"/>
      <c r="D2325" s="23"/>
    </row>
    <row r="2326" spans="3:4" x14ac:dyDescent="0.25">
      <c r="C2326" s="25"/>
      <c r="D2326" s="23"/>
    </row>
    <row r="2327" spans="3:4" x14ac:dyDescent="0.25">
      <c r="C2327" s="25"/>
      <c r="D2327" s="23"/>
    </row>
    <row r="2328" spans="3:4" x14ac:dyDescent="0.25">
      <c r="C2328" s="25"/>
      <c r="D2328" s="23"/>
    </row>
    <row r="2329" spans="3:4" x14ac:dyDescent="0.25">
      <c r="C2329" s="25"/>
      <c r="D2329" s="23"/>
    </row>
    <row r="2330" spans="3:4" x14ac:dyDescent="0.25">
      <c r="C2330" s="25"/>
      <c r="D2330" s="23"/>
    </row>
    <row r="2331" spans="3:4" x14ac:dyDescent="0.25">
      <c r="C2331" s="25"/>
      <c r="D2331" s="23"/>
    </row>
    <row r="2332" spans="3:4" x14ac:dyDescent="0.25">
      <c r="C2332" s="25"/>
      <c r="D2332" s="23"/>
    </row>
    <row r="2333" spans="3:4" x14ac:dyDescent="0.25">
      <c r="C2333" s="25"/>
      <c r="D2333" s="23"/>
    </row>
    <row r="2334" spans="3:4" x14ac:dyDescent="0.25">
      <c r="C2334" s="25"/>
      <c r="D2334" s="23"/>
    </row>
    <row r="2335" spans="3:4" x14ac:dyDescent="0.25">
      <c r="C2335" s="25"/>
      <c r="D2335" s="23"/>
    </row>
    <row r="2336" spans="3:4" x14ac:dyDescent="0.25">
      <c r="C2336" s="25"/>
      <c r="D2336" s="23"/>
    </row>
    <row r="2337" spans="3:4" x14ac:dyDescent="0.25">
      <c r="C2337" s="25"/>
      <c r="D2337" s="23"/>
    </row>
    <row r="2338" spans="3:4" x14ac:dyDescent="0.25">
      <c r="C2338" s="25"/>
      <c r="D2338" s="23"/>
    </row>
    <row r="2339" spans="3:4" x14ac:dyDescent="0.25">
      <c r="C2339" s="25"/>
      <c r="D2339" s="23"/>
    </row>
    <row r="2340" spans="3:4" x14ac:dyDescent="0.25">
      <c r="C2340" s="25"/>
      <c r="D2340" s="23"/>
    </row>
    <row r="2341" spans="3:4" x14ac:dyDescent="0.25">
      <c r="C2341" s="25"/>
      <c r="D2341" s="23"/>
    </row>
    <row r="2342" spans="3:4" x14ac:dyDescent="0.25">
      <c r="C2342" s="25"/>
      <c r="D2342" s="23"/>
    </row>
    <row r="2343" spans="3:4" x14ac:dyDescent="0.25">
      <c r="C2343" s="25"/>
      <c r="D2343" s="23"/>
    </row>
    <row r="2344" spans="3:4" x14ac:dyDescent="0.25">
      <c r="C2344" s="25"/>
      <c r="D2344" s="23"/>
    </row>
    <row r="2345" spans="3:4" x14ac:dyDescent="0.25">
      <c r="C2345" s="25"/>
      <c r="D2345" s="23"/>
    </row>
    <row r="2346" spans="3:4" x14ac:dyDescent="0.25">
      <c r="C2346" s="25"/>
      <c r="D2346" s="23"/>
    </row>
    <row r="2347" spans="3:4" x14ac:dyDescent="0.25">
      <c r="C2347" s="25"/>
      <c r="D2347" s="23"/>
    </row>
    <row r="2348" spans="3:4" x14ac:dyDescent="0.25">
      <c r="C2348" s="25"/>
      <c r="D2348" s="23"/>
    </row>
    <row r="2349" spans="3:4" x14ac:dyDescent="0.25">
      <c r="C2349" s="25"/>
      <c r="D2349" s="23"/>
    </row>
    <row r="2350" spans="3:4" x14ac:dyDescent="0.25">
      <c r="C2350" s="25"/>
      <c r="D2350" s="23"/>
    </row>
    <row r="2351" spans="3:4" x14ac:dyDescent="0.25">
      <c r="C2351" s="25"/>
      <c r="D2351" s="23"/>
    </row>
    <row r="2352" spans="3:4" x14ac:dyDescent="0.25">
      <c r="C2352" s="25"/>
      <c r="D2352" s="23"/>
    </row>
    <row r="2353" spans="3:4" x14ac:dyDescent="0.25">
      <c r="C2353" s="25"/>
      <c r="D2353" s="23"/>
    </row>
    <row r="2354" spans="3:4" x14ac:dyDescent="0.25">
      <c r="C2354" s="25"/>
      <c r="D2354" s="23"/>
    </row>
    <row r="2355" spans="3:4" x14ac:dyDescent="0.25">
      <c r="C2355" s="25"/>
      <c r="D2355" s="23"/>
    </row>
    <row r="2356" spans="3:4" x14ac:dyDescent="0.25">
      <c r="C2356" s="25"/>
      <c r="D2356" s="23"/>
    </row>
    <row r="2357" spans="3:4" x14ac:dyDescent="0.25">
      <c r="C2357" s="25"/>
      <c r="D2357" s="23"/>
    </row>
    <row r="2358" spans="3:4" x14ac:dyDescent="0.25">
      <c r="C2358" s="25"/>
      <c r="D2358" s="23"/>
    </row>
    <row r="2359" spans="3:4" x14ac:dyDescent="0.25">
      <c r="C2359" s="25"/>
      <c r="D2359" s="23"/>
    </row>
    <row r="2360" spans="3:4" x14ac:dyDescent="0.25">
      <c r="C2360" s="25"/>
      <c r="D2360" s="23"/>
    </row>
    <row r="2361" spans="3:4" x14ac:dyDescent="0.25">
      <c r="C2361" s="25"/>
      <c r="D2361" s="23"/>
    </row>
    <row r="2362" spans="3:4" x14ac:dyDescent="0.25">
      <c r="C2362" s="25"/>
      <c r="D2362" s="23"/>
    </row>
    <row r="2363" spans="3:4" x14ac:dyDescent="0.25">
      <c r="C2363" s="25"/>
      <c r="D2363" s="23"/>
    </row>
    <row r="2364" spans="3:4" x14ac:dyDescent="0.25">
      <c r="C2364" s="25"/>
      <c r="D2364" s="23"/>
    </row>
    <row r="2365" spans="3:4" x14ac:dyDescent="0.25">
      <c r="C2365" s="25"/>
      <c r="D2365" s="23"/>
    </row>
    <row r="2366" spans="3:4" x14ac:dyDescent="0.25">
      <c r="C2366" s="25"/>
      <c r="D2366" s="23"/>
    </row>
    <row r="2367" spans="3:4" x14ac:dyDescent="0.25">
      <c r="C2367" s="25"/>
      <c r="D2367" s="23"/>
    </row>
    <row r="2368" spans="3:4" x14ac:dyDescent="0.25">
      <c r="C2368" s="25"/>
      <c r="D2368" s="23"/>
    </row>
    <row r="2369" spans="3:4" x14ac:dyDescent="0.25">
      <c r="C2369" s="25"/>
      <c r="D2369" s="23"/>
    </row>
    <row r="2370" spans="3:4" x14ac:dyDescent="0.25">
      <c r="C2370" s="25"/>
      <c r="D2370" s="23"/>
    </row>
    <row r="2371" spans="3:4" x14ac:dyDescent="0.25">
      <c r="C2371" s="25"/>
      <c r="D2371" s="23"/>
    </row>
    <row r="2372" spans="3:4" x14ac:dyDescent="0.25">
      <c r="C2372" s="25"/>
      <c r="D2372" s="23"/>
    </row>
    <row r="2373" spans="3:4" x14ac:dyDescent="0.25">
      <c r="C2373" s="25"/>
      <c r="D2373" s="23"/>
    </row>
    <row r="2374" spans="3:4" x14ac:dyDescent="0.25">
      <c r="C2374" s="25"/>
      <c r="D2374" s="23"/>
    </row>
    <row r="2375" spans="3:4" x14ac:dyDescent="0.25">
      <c r="C2375" s="25"/>
      <c r="D2375" s="23"/>
    </row>
    <row r="2376" spans="3:4" x14ac:dyDescent="0.25">
      <c r="C2376" s="25"/>
      <c r="D2376" s="23"/>
    </row>
    <row r="2377" spans="3:4" x14ac:dyDescent="0.25">
      <c r="C2377" s="25"/>
      <c r="D2377" s="23"/>
    </row>
    <row r="2378" spans="3:4" x14ac:dyDescent="0.25">
      <c r="C2378" s="25"/>
      <c r="D2378" s="23"/>
    </row>
    <row r="2379" spans="3:4" x14ac:dyDescent="0.25">
      <c r="C2379" s="25"/>
      <c r="D2379" s="23"/>
    </row>
    <row r="2380" spans="3:4" x14ac:dyDescent="0.25">
      <c r="C2380" s="25"/>
      <c r="D2380" s="23"/>
    </row>
    <row r="2381" spans="3:4" x14ac:dyDescent="0.25">
      <c r="C2381" s="25"/>
      <c r="D2381" s="23"/>
    </row>
    <row r="2382" spans="3:4" x14ac:dyDescent="0.25">
      <c r="C2382" s="25"/>
      <c r="D2382" s="23"/>
    </row>
    <row r="2383" spans="3:4" x14ac:dyDescent="0.25">
      <c r="C2383" s="25"/>
      <c r="D2383" s="23"/>
    </row>
    <row r="2384" spans="3:4" x14ac:dyDescent="0.25">
      <c r="C2384" s="25"/>
      <c r="D2384" s="23"/>
    </row>
    <row r="2385" spans="3:4" x14ac:dyDescent="0.25">
      <c r="C2385" s="25"/>
      <c r="D2385" s="23"/>
    </row>
    <row r="2386" spans="3:4" x14ac:dyDescent="0.25">
      <c r="C2386" s="25"/>
      <c r="D2386" s="23"/>
    </row>
    <row r="2387" spans="3:4" x14ac:dyDescent="0.25">
      <c r="C2387" s="25"/>
      <c r="D2387" s="23"/>
    </row>
    <row r="2388" spans="3:4" x14ac:dyDescent="0.25">
      <c r="C2388" s="25"/>
      <c r="D2388" s="23"/>
    </row>
    <row r="2389" spans="3:4" x14ac:dyDescent="0.25">
      <c r="C2389" s="25"/>
      <c r="D2389" s="23"/>
    </row>
    <row r="2390" spans="3:4" x14ac:dyDescent="0.25">
      <c r="C2390" s="25"/>
      <c r="D2390" s="23"/>
    </row>
    <row r="2391" spans="3:4" x14ac:dyDescent="0.25">
      <c r="C2391" s="25"/>
      <c r="D2391" s="23"/>
    </row>
    <row r="2392" spans="3:4" x14ac:dyDescent="0.25">
      <c r="C2392" s="25"/>
      <c r="D2392" s="23"/>
    </row>
    <row r="2393" spans="3:4" x14ac:dyDescent="0.25">
      <c r="C2393" s="25"/>
      <c r="D2393" s="23"/>
    </row>
    <row r="2394" spans="3:4" x14ac:dyDescent="0.25">
      <c r="C2394" s="25"/>
      <c r="D2394" s="23"/>
    </row>
    <row r="2395" spans="3:4" x14ac:dyDescent="0.25">
      <c r="C2395" s="25"/>
      <c r="D2395" s="23"/>
    </row>
    <row r="2396" spans="3:4" x14ac:dyDescent="0.25">
      <c r="C2396" s="25"/>
      <c r="D2396" s="23"/>
    </row>
    <row r="2397" spans="3:4" x14ac:dyDescent="0.25">
      <c r="C2397" s="25"/>
      <c r="D2397" s="23"/>
    </row>
    <row r="2398" spans="3:4" x14ac:dyDescent="0.25">
      <c r="C2398" s="25"/>
      <c r="D2398" s="23"/>
    </row>
    <row r="2399" spans="3:4" x14ac:dyDescent="0.25">
      <c r="C2399" s="25"/>
      <c r="D2399" s="23"/>
    </row>
    <row r="2400" spans="3:4" x14ac:dyDescent="0.25">
      <c r="C2400" s="25"/>
      <c r="D2400" s="23"/>
    </row>
    <row r="2401" spans="3:4" x14ac:dyDescent="0.25">
      <c r="C2401" s="25"/>
      <c r="D2401" s="23"/>
    </row>
    <row r="2402" spans="3:4" x14ac:dyDescent="0.25">
      <c r="C2402" s="25"/>
      <c r="D2402" s="23"/>
    </row>
    <row r="2403" spans="3:4" x14ac:dyDescent="0.25">
      <c r="C2403" s="25"/>
      <c r="D2403" s="23"/>
    </row>
    <row r="2404" spans="3:4" x14ac:dyDescent="0.25">
      <c r="C2404" s="25"/>
      <c r="D2404" s="23"/>
    </row>
    <row r="2405" spans="3:4" x14ac:dyDescent="0.25">
      <c r="C2405" s="25"/>
      <c r="D2405" s="23"/>
    </row>
    <row r="2406" spans="3:4" x14ac:dyDescent="0.25">
      <c r="C2406" s="25"/>
      <c r="D2406" s="23"/>
    </row>
    <row r="2407" spans="3:4" x14ac:dyDescent="0.25">
      <c r="C2407" s="25"/>
      <c r="D2407" s="23"/>
    </row>
    <row r="2408" spans="3:4" x14ac:dyDescent="0.25">
      <c r="C2408" s="25"/>
      <c r="D2408" s="23"/>
    </row>
    <row r="2409" spans="3:4" x14ac:dyDescent="0.25">
      <c r="C2409" s="25"/>
      <c r="D2409" s="23"/>
    </row>
    <row r="2410" spans="3:4" x14ac:dyDescent="0.25">
      <c r="C2410" s="25"/>
      <c r="D2410" s="23"/>
    </row>
    <row r="2411" spans="3:4" x14ac:dyDescent="0.25">
      <c r="C2411" s="25"/>
      <c r="D2411" s="23"/>
    </row>
    <row r="2412" spans="3:4" x14ac:dyDescent="0.25">
      <c r="C2412" s="25"/>
      <c r="D2412" s="23"/>
    </row>
    <row r="2413" spans="3:4" x14ac:dyDescent="0.25">
      <c r="C2413" s="25"/>
      <c r="D2413" s="23"/>
    </row>
    <row r="2414" spans="3:4" x14ac:dyDescent="0.25">
      <c r="C2414" s="25"/>
      <c r="D2414" s="23"/>
    </row>
    <row r="2415" spans="3:4" x14ac:dyDescent="0.25">
      <c r="C2415" s="25"/>
      <c r="D2415" s="23"/>
    </row>
    <row r="2416" spans="3:4" x14ac:dyDescent="0.25">
      <c r="C2416" s="25"/>
      <c r="D2416" s="23"/>
    </row>
    <row r="2417" spans="3:4" x14ac:dyDescent="0.25">
      <c r="C2417" s="25"/>
      <c r="D2417" s="23"/>
    </row>
    <row r="2418" spans="3:4" x14ac:dyDescent="0.25">
      <c r="C2418" s="25"/>
      <c r="D2418" s="23"/>
    </row>
    <row r="2419" spans="3:4" x14ac:dyDescent="0.25">
      <c r="C2419" s="25"/>
      <c r="D2419" s="23"/>
    </row>
    <row r="2420" spans="3:4" x14ac:dyDescent="0.25">
      <c r="C2420" s="25"/>
      <c r="D2420" s="23"/>
    </row>
    <row r="2421" spans="3:4" x14ac:dyDescent="0.25">
      <c r="C2421" s="25"/>
      <c r="D2421" s="23"/>
    </row>
    <row r="2422" spans="3:4" x14ac:dyDescent="0.25">
      <c r="C2422" s="25"/>
      <c r="D2422" s="23"/>
    </row>
    <row r="2423" spans="3:4" x14ac:dyDescent="0.25">
      <c r="C2423" s="25"/>
      <c r="D2423" s="23"/>
    </row>
    <row r="2424" spans="3:4" x14ac:dyDescent="0.25">
      <c r="C2424" s="25"/>
      <c r="D2424" s="23"/>
    </row>
    <row r="2425" spans="3:4" x14ac:dyDescent="0.25">
      <c r="C2425" s="25"/>
      <c r="D2425" s="23"/>
    </row>
    <row r="2426" spans="3:4" x14ac:dyDescent="0.25">
      <c r="C2426" s="25"/>
      <c r="D2426" s="23"/>
    </row>
    <row r="2427" spans="3:4" x14ac:dyDescent="0.25">
      <c r="C2427" s="25"/>
      <c r="D2427" s="23"/>
    </row>
    <row r="2428" spans="3:4" x14ac:dyDescent="0.25">
      <c r="C2428" s="25"/>
      <c r="D2428" s="23"/>
    </row>
    <row r="2429" spans="3:4" x14ac:dyDescent="0.25">
      <c r="C2429" s="25"/>
      <c r="D2429" s="23"/>
    </row>
    <row r="2430" spans="3:4" x14ac:dyDescent="0.25">
      <c r="C2430" s="25"/>
      <c r="D2430" s="23"/>
    </row>
    <row r="2431" spans="3:4" x14ac:dyDescent="0.25">
      <c r="C2431" s="25"/>
      <c r="D2431" s="23"/>
    </row>
    <row r="2432" spans="3:4" x14ac:dyDescent="0.25">
      <c r="C2432" s="25"/>
      <c r="D2432" s="23"/>
    </row>
    <row r="2433" spans="3:4" x14ac:dyDescent="0.25">
      <c r="C2433" s="25"/>
      <c r="D2433" s="23"/>
    </row>
    <row r="2434" spans="3:4" x14ac:dyDescent="0.25">
      <c r="C2434" s="25"/>
      <c r="D2434" s="23"/>
    </row>
    <row r="2435" spans="3:4" x14ac:dyDescent="0.25">
      <c r="C2435" s="25"/>
      <c r="D2435" s="23"/>
    </row>
    <row r="2436" spans="3:4" x14ac:dyDescent="0.25">
      <c r="C2436" s="25"/>
      <c r="D2436" s="23"/>
    </row>
    <row r="2437" spans="3:4" x14ac:dyDescent="0.25">
      <c r="C2437" s="25"/>
      <c r="D2437" s="23"/>
    </row>
    <row r="2438" spans="3:4" x14ac:dyDescent="0.25">
      <c r="C2438" s="25"/>
      <c r="D2438" s="23"/>
    </row>
    <row r="2439" spans="3:4" x14ac:dyDescent="0.25">
      <c r="C2439" s="25"/>
      <c r="D2439" s="23"/>
    </row>
    <row r="2440" spans="3:4" x14ac:dyDescent="0.25">
      <c r="C2440" s="25"/>
      <c r="D2440" s="23"/>
    </row>
    <row r="2441" spans="3:4" x14ac:dyDescent="0.25">
      <c r="C2441" s="25"/>
      <c r="D2441" s="23"/>
    </row>
    <row r="2442" spans="3:4" x14ac:dyDescent="0.25">
      <c r="C2442" s="25"/>
      <c r="D2442" s="23"/>
    </row>
    <row r="2443" spans="3:4" x14ac:dyDescent="0.25">
      <c r="C2443" s="25"/>
      <c r="D2443" s="23"/>
    </row>
    <row r="2444" spans="3:4" x14ac:dyDescent="0.25">
      <c r="C2444" s="25"/>
      <c r="D2444" s="23"/>
    </row>
    <row r="2445" spans="3:4" x14ac:dyDescent="0.25">
      <c r="C2445" s="25"/>
      <c r="D2445" s="23"/>
    </row>
    <row r="2446" spans="3:4" x14ac:dyDescent="0.25">
      <c r="C2446" s="25"/>
      <c r="D2446" s="23"/>
    </row>
    <row r="2447" spans="3:4" x14ac:dyDescent="0.25">
      <c r="C2447" s="25"/>
      <c r="D2447" s="23"/>
    </row>
    <row r="2448" spans="3:4" x14ac:dyDescent="0.25">
      <c r="C2448" s="25"/>
      <c r="D2448" s="23"/>
    </row>
    <row r="2449" spans="3:4" x14ac:dyDescent="0.25">
      <c r="C2449" s="25"/>
      <c r="D2449" s="23"/>
    </row>
    <row r="2450" spans="3:4" x14ac:dyDescent="0.25">
      <c r="C2450" s="25"/>
      <c r="D2450" s="23"/>
    </row>
    <row r="2451" spans="3:4" x14ac:dyDescent="0.25">
      <c r="C2451" s="25"/>
      <c r="D2451" s="23"/>
    </row>
    <row r="2452" spans="3:4" x14ac:dyDescent="0.25">
      <c r="C2452" s="25"/>
      <c r="D2452" s="23"/>
    </row>
    <row r="2453" spans="3:4" x14ac:dyDescent="0.25">
      <c r="C2453" s="25"/>
      <c r="D2453" s="23"/>
    </row>
    <row r="2454" spans="3:4" x14ac:dyDescent="0.25">
      <c r="C2454" s="25"/>
      <c r="D2454" s="23"/>
    </row>
    <row r="2455" spans="3:4" x14ac:dyDescent="0.25">
      <c r="C2455" s="25"/>
      <c r="D2455" s="23"/>
    </row>
    <row r="2456" spans="3:4" x14ac:dyDescent="0.25">
      <c r="C2456" s="25"/>
      <c r="D2456" s="23"/>
    </row>
    <row r="2457" spans="3:4" x14ac:dyDescent="0.25">
      <c r="C2457" s="25"/>
      <c r="D2457" s="23"/>
    </row>
    <row r="2458" spans="3:4" x14ac:dyDescent="0.25">
      <c r="C2458" s="25"/>
      <c r="D2458" s="23"/>
    </row>
    <row r="2459" spans="3:4" x14ac:dyDescent="0.25">
      <c r="C2459" s="25"/>
      <c r="D2459" s="23"/>
    </row>
    <row r="2460" spans="3:4" x14ac:dyDescent="0.25">
      <c r="C2460" s="25"/>
      <c r="D2460" s="23"/>
    </row>
    <row r="2461" spans="3:4" x14ac:dyDescent="0.25">
      <c r="C2461" s="25"/>
      <c r="D2461" s="23"/>
    </row>
    <row r="2462" spans="3:4" x14ac:dyDescent="0.25">
      <c r="C2462" s="25"/>
      <c r="D2462" s="23"/>
    </row>
    <row r="2463" spans="3:4" x14ac:dyDescent="0.25">
      <c r="C2463" s="25"/>
      <c r="D2463" s="23"/>
    </row>
    <row r="2464" spans="3:4" x14ac:dyDescent="0.25">
      <c r="C2464" s="25"/>
      <c r="D2464" s="23"/>
    </row>
    <row r="2465" spans="3:4" x14ac:dyDescent="0.25">
      <c r="C2465" s="25"/>
      <c r="D2465" s="23"/>
    </row>
    <row r="2466" spans="3:4" x14ac:dyDescent="0.25">
      <c r="C2466" s="25"/>
      <c r="D2466" s="23"/>
    </row>
    <row r="2467" spans="3:4" x14ac:dyDescent="0.25">
      <c r="C2467" s="25"/>
      <c r="D2467" s="23"/>
    </row>
    <row r="2468" spans="3:4" x14ac:dyDescent="0.25">
      <c r="C2468" s="25"/>
      <c r="D2468" s="23"/>
    </row>
    <row r="2469" spans="3:4" x14ac:dyDescent="0.25">
      <c r="C2469" s="25"/>
      <c r="D2469" s="23"/>
    </row>
    <row r="2470" spans="3:4" x14ac:dyDescent="0.25">
      <c r="C2470" s="25"/>
      <c r="D2470" s="23"/>
    </row>
    <row r="2471" spans="3:4" x14ac:dyDescent="0.25">
      <c r="C2471" s="25"/>
      <c r="D2471" s="23"/>
    </row>
    <row r="2472" spans="3:4" x14ac:dyDescent="0.25">
      <c r="C2472" s="25"/>
      <c r="D2472" s="23"/>
    </row>
    <row r="2473" spans="3:4" x14ac:dyDescent="0.25">
      <c r="C2473" s="25"/>
      <c r="D2473" s="23"/>
    </row>
    <row r="2474" spans="3:4" x14ac:dyDescent="0.25">
      <c r="C2474" s="25"/>
      <c r="D2474" s="23"/>
    </row>
    <row r="2475" spans="3:4" x14ac:dyDescent="0.25">
      <c r="C2475" s="25"/>
      <c r="D2475" s="23"/>
    </row>
    <row r="2476" spans="3:4" x14ac:dyDescent="0.25">
      <c r="C2476" s="25"/>
      <c r="D2476" s="23"/>
    </row>
    <row r="2477" spans="3:4" x14ac:dyDescent="0.25">
      <c r="C2477" s="25"/>
      <c r="D2477" s="23"/>
    </row>
    <row r="2478" spans="3:4" x14ac:dyDescent="0.25">
      <c r="C2478" s="25"/>
      <c r="D2478" s="23"/>
    </row>
    <row r="2479" spans="3:4" x14ac:dyDescent="0.25">
      <c r="C2479" s="25"/>
      <c r="D2479" s="23"/>
    </row>
    <row r="2480" spans="3:4" x14ac:dyDescent="0.25">
      <c r="C2480" s="25"/>
      <c r="D2480" s="23"/>
    </row>
    <row r="2481" spans="3:4" x14ac:dyDescent="0.25">
      <c r="C2481" s="25"/>
      <c r="D2481" s="23"/>
    </row>
    <row r="2482" spans="3:4" x14ac:dyDescent="0.25">
      <c r="C2482" s="25"/>
      <c r="D2482" s="23"/>
    </row>
    <row r="2483" spans="3:4" x14ac:dyDescent="0.25">
      <c r="C2483" s="25"/>
      <c r="D2483" s="23"/>
    </row>
    <row r="2484" spans="3:4" x14ac:dyDescent="0.25">
      <c r="C2484" s="25"/>
      <c r="D2484" s="23"/>
    </row>
    <row r="2485" spans="3:4" x14ac:dyDescent="0.25">
      <c r="C2485" s="25"/>
      <c r="D2485" s="23"/>
    </row>
    <row r="2486" spans="3:4" x14ac:dyDescent="0.25">
      <c r="C2486" s="25"/>
      <c r="D2486" s="23"/>
    </row>
    <row r="2487" spans="3:4" x14ac:dyDescent="0.25">
      <c r="C2487" s="25"/>
      <c r="D2487" s="23"/>
    </row>
    <row r="2488" spans="3:4" x14ac:dyDescent="0.25">
      <c r="C2488" s="25"/>
      <c r="D2488" s="23"/>
    </row>
    <row r="2489" spans="3:4" x14ac:dyDescent="0.25">
      <c r="C2489" s="25"/>
      <c r="D2489" s="23"/>
    </row>
    <row r="2490" spans="3:4" x14ac:dyDescent="0.25">
      <c r="C2490" s="25"/>
      <c r="D2490" s="23"/>
    </row>
    <row r="2491" spans="3:4" x14ac:dyDescent="0.25">
      <c r="C2491" s="25"/>
      <c r="D2491" s="23"/>
    </row>
    <row r="2492" spans="3:4" x14ac:dyDescent="0.25">
      <c r="C2492" s="25"/>
      <c r="D2492" s="23"/>
    </row>
    <row r="2493" spans="3:4" x14ac:dyDescent="0.25">
      <c r="C2493" s="25"/>
      <c r="D2493" s="23"/>
    </row>
    <row r="2494" spans="3:4" x14ac:dyDescent="0.25">
      <c r="C2494" s="25"/>
      <c r="D2494" s="23"/>
    </row>
    <row r="2495" spans="3:4" x14ac:dyDescent="0.25">
      <c r="C2495" s="25"/>
      <c r="D2495" s="23"/>
    </row>
    <row r="2496" spans="3:4" x14ac:dyDescent="0.25">
      <c r="C2496" s="25"/>
      <c r="D2496" s="23"/>
    </row>
    <row r="2497" spans="3:4" x14ac:dyDescent="0.25">
      <c r="C2497" s="25"/>
      <c r="D2497" s="23"/>
    </row>
    <row r="2498" spans="3:4" x14ac:dyDescent="0.25">
      <c r="C2498" s="25"/>
      <c r="D2498" s="23"/>
    </row>
    <row r="2499" spans="3:4" x14ac:dyDescent="0.25">
      <c r="C2499" s="25"/>
      <c r="D2499" s="23"/>
    </row>
    <row r="2500" spans="3:4" x14ac:dyDescent="0.25">
      <c r="C2500" s="25"/>
      <c r="D2500" s="23"/>
    </row>
    <row r="2501" spans="3:4" x14ac:dyDescent="0.25">
      <c r="C2501" s="25"/>
      <c r="D2501" s="23"/>
    </row>
    <row r="2502" spans="3:4" x14ac:dyDescent="0.25">
      <c r="C2502" s="25"/>
      <c r="D2502" s="23"/>
    </row>
    <row r="2503" spans="3:4" x14ac:dyDescent="0.25">
      <c r="C2503" s="25"/>
      <c r="D2503" s="23"/>
    </row>
    <row r="2504" spans="3:4" x14ac:dyDescent="0.25">
      <c r="C2504" s="25"/>
      <c r="D2504" s="23"/>
    </row>
    <row r="2505" spans="3:4" x14ac:dyDescent="0.25">
      <c r="C2505" s="25"/>
      <c r="D2505" s="23"/>
    </row>
    <row r="2506" spans="3:4" x14ac:dyDescent="0.25">
      <c r="C2506" s="25"/>
      <c r="D2506" s="23"/>
    </row>
    <row r="2507" spans="3:4" x14ac:dyDescent="0.25">
      <c r="C2507" s="25"/>
      <c r="D2507" s="23"/>
    </row>
    <row r="2508" spans="3:4" x14ac:dyDescent="0.25">
      <c r="C2508" s="25"/>
      <c r="D2508" s="23"/>
    </row>
    <row r="2509" spans="3:4" x14ac:dyDescent="0.25">
      <c r="C2509" s="25"/>
      <c r="D2509" s="23"/>
    </row>
    <row r="2510" spans="3:4" x14ac:dyDescent="0.25">
      <c r="C2510" s="25"/>
      <c r="D2510" s="23"/>
    </row>
    <row r="2511" spans="3:4" x14ac:dyDescent="0.25">
      <c r="C2511" s="25"/>
      <c r="D2511" s="23"/>
    </row>
    <row r="2512" spans="3:4" x14ac:dyDescent="0.25">
      <c r="C2512" s="25"/>
      <c r="D2512" s="23"/>
    </row>
    <row r="2513" spans="3:4" x14ac:dyDescent="0.25">
      <c r="C2513" s="25"/>
      <c r="D2513" s="23"/>
    </row>
    <row r="2514" spans="3:4" x14ac:dyDescent="0.25">
      <c r="C2514" s="25"/>
      <c r="D2514" s="23"/>
    </row>
    <row r="2515" spans="3:4" x14ac:dyDescent="0.25">
      <c r="C2515" s="25"/>
      <c r="D2515" s="23"/>
    </row>
    <row r="2516" spans="3:4" x14ac:dyDescent="0.25">
      <c r="C2516" s="25"/>
      <c r="D2516" s="23"/>
    </row>
    <row r="2517" spans="3:4" x14ac:dyDescent="0.25">
      <c r="C2517" s="25"/>
      <c r="D2517" s="23"/>
    </row>
    <row r="2518" spans="3:4" x14ac:dyDescent="0.25">
      <c r="C2518" s="25"/>
      <c r="D2518" s="23"/>
    </row>
    <row r="2519" spans="3:4" x14ac:dyDescent="0.25">
      <c r="C2519" s="25"/>
      <c r="D2519" s="23"/>
    </row>
    <row r="2520" spans="3:4" x14ac:dyDescent="0.25">
      <c r="C2520" s="25"/>
      <c r="D2520" s="23"/>
    </row>
    <row r="2521" spans="3:4" x14ac:dyDescent="0.25">
      <c r="C2521" s="25"/>
      <c r="D2521" s="23"/>
    </row>
    <row r="2522" spans="3:4" x14ac:dyDescent="0.25">
      <c r="C2522" s="25"/>
      <c r="D2522" s="23"/>
    </row>
    <row r="2523" spans="3:4" x14ac:dyDescent="0.25">
      <c r="C2523" s="25"/>
      <c r="D2523" s="23"/>
    </row>
    <row r="2524" spans="3:4" x14ac:dyDescent="0.25">
      <c r="C2524" s="25"/>
      <c r="D2524" s="23"/>
    </row>
    <row r="2525" spans="3:4" x14ac:dyDescent="0.25">
      <c r="C2525" s="25"/>
      <c r="D2525" s="23"/>
    </row>
    <row r="2526" spans="3:4" x14ac:dyDescent="0.25">
      <c r="C2526" s="25"/>
      <c r="D2526" s="23"/>
    </row>
    <row r="2527" spans="3:4" x14ac:dyDescent="0.25">
      <c r="C2527" s="25"/>
      <c r="D2527" s="23"/>
    </row>
    <row r="2528" spans="3:4" x14ac:dyDescent="0.25">
      <c r="C2528" s="25"/>
      <c r="D2528" s="23"/>
    </row>
    <row r="2529" spans="3:4" x14ac:dyDescent="0.25">
      <c r="C2529" s="25"/>
      <c r="D2529" s="23"/>
    </row>
    <row r="2530" spans="3:4" x14ac:dyDescent="0.25">
      <c r="C2530" s="25"/>
      <c r="D2530" s="23"/>
    </row>
    <row r="2531" spans="3:4" x14ac:dyDescent="0.25">
      <c r="C2531" s="25"/>
      <c r="D2531" s="23"/>
    </row>
    <row r="2532" spans="3:4" x14ac:dyDescent="0.25">
      <c r="C2532" s="25"/>
      <c r="D2532" s="23"/>
    </row>
    <row r="2533" spans="3:4" x14ac:dyDescent="0.25">
      <c r="C2533" s="25"/>
      <c r="D2533" s="23"/>
    </row>
    <row r="2534" spans="3:4" x14ac:dyDescent="0.25">
      <c r="C2534" s="25"/>
      <c r="D2534" s="23"/>
    </row>
    <row r="2535" spans="3:4" x14ac:dyDescent="0.25">
      <c r="C2535" s="25"/>
      <c r="D2535" s="23"/>
    </row>
    <row r="2536" spans="3:4" x14ac:dyDescent="0.25">
      <c r="C2536" s="25"/>
      <c r="D2536" s="23"/>
    </row>
    <row r="2537" spans="3:4" x14ac:dyDescent="0.25">
      <c r="C2537" s="25"/>
      <c r="D2537" s="23"/>
    </row>
    <row r="2538" spans="3:4" x14ac:dyDescent="0.25">
      <c r="C2538" s="25"/>
      <c r="D2538" s="23"/>
    </row>
    <row r="2539" spans="3:4" x14ac:dyDescent="0.25">
      <c r="C2539" s="25"/>
      <c r="D2539" s="23"/>
    </row>
    <row r="2540" spans="3:4" x14ac:dyDescent="0.25">
      <c r="C2540" s="25"/>
      <c r="D2540" s="23"/>
    </row>
    <row r="2541" spans="3:4" x14ac:dyDescent="0.25">
      <c r="C2541" s="25"/>
      <c r="D2541" s="23"/>
    </row>
    <row r="2542" spans="3:4" x14ac:dyDescent="0.25">
      <c r="C2542" s="25"/>
      <c r="D2542" s="23"/>
    </row>
    <row r="2543" spans="3:4" x14ac:dyDescent="0.25">
      <c r="C2543" s="25"/>
      <c r="D2543" s="23"/>
    </row>
    <row r="2544" spans="3:4" x14ac:dyDescent="0.25">
      <c r="C2544" s="25"/>
      <c r="D2544" s="23"/>
    </row>
    <row r="2545" spans="3:4" x14ac:dyDescent="0.25">
      <c r="C2545" s="25"/>
      <c r="D2545" s="23"/>
    </row>
    <row r="2546" spans="3:4" x14ac:dyDescent="0.25">
      <c r="C2546" s="25"/>
      <c r="D2546" s="23"/>
    </row>
    <row r="2547" spans="3:4" x14ac:dyDescent="0.25">
      <c r="C2547" s="25"/>
      <c r="D2547" s="23"/>
    </row>
    <row r="2548" spans="3:4" x14ac:dyDescent="0.25">
      <c r="C2548" s="25"/>
      <c r="D2548" s="23"/>
    </row>
    <row r="2549" spans="3:4" x14ac:dyDescent="0.25">
      <c r="C2549" s="25"/>
      <c r="D2549" s="23"/>
    </row>
    <row r="2550" spans="3:4" x14ac:dyDescent="0.25">
      <c r="C2550" s="25"/>
      <c r="D2550" s="23"/>
    </row>
    <row r="2551" spans="3:4" x14ac:dyDescent="0.25">
      <c r="C2551" s="25"/>
      <c r="D2551" s="23"/>
    </row>
    <row r="2552" spans="3:4" x14ac:dyDescent="0.25">
      <c r="C2552" s="25"/>
      <c r="D2552" s="23"/>
    </row>
    <row r="2553" spans="3:4" x14ac:dyDescent="0.25">
      <c r="C2553" s="25"/>
      <c r="D2553" s="23"/>
    </row>
    <row r="2554" spans="3:4" x14ac:dyDescent="0.25">
      <c r="C2554" s="25"/>
      <c r="D2554" s="23"/>
    </row>
    <row r="2555" spans="3:4" x14ac:dyDescent="0.25">
      <c r="C2555" s="25"/>
      <c r="D2555" s="23"/>
    </row>
    <row r="2556" spans="3:4" x14ac:dyDescent="0.25">
      <c r="C2556" s="25"/>
      <c r="D2556" s="23"/>
    </row>
    <row r="2557" spans="3:4" x14ac:dyDescent="0.25">
      <c r="C2557" s="25"/>
      <c r="D2557" s="23"/>
    </row>
    <row r="2558" spans="3:4" x14ac:dyDescent="0.25">
      <c r="C2558" s="25"/>
      <c r="D2558" s="23"/>
    </row>
    <row r="2559" spans="3:4" x14ac:dyDescent="0.25">
      <c r="C2559" s="25"/>
      <c r="D2559" s="23"/>
    </row>
    <row r="2560" spans="3:4" x14ac:dyDescent="0.25">
      <c r="C2560" s="25"/>
      <c r="D2560" s="23"/>
    </row>
    <row r="2561" spans="3:4" x14ac:dyDescent="0.25">
      <c r="C2561" s="25"/>
      <c r="D2561" s="23"/>
    </row>
    <row r="2562" spans="3:4" x14ac:dyDescent="0.25">
      <c r="C2562" s="25"/>
      <c r="D2562" s="23"/>
    </row>
    <row r="2563" spans="3:4" x14ac:dyDescent="0.25">
      <c r="C2563" s="25"/>
      <c r="D2563" s="23"/>
    </row>
    <row r="2564" spans="3:4" x14ac:dyDescent="0.25">
      <c r="C2564" s="25"/>
      <c r="D2564" s="23"/>
    </row>
    <row r="2565" spans="3:4" x14ac:dyDescent="0.25">
      <c r="C2565" s="25"/>
      <c r="D2565" s="23"/>
    </row>
    <row r="2566" spans="3:4" x14ac:dyDescent="0.25">
      <c r="C2566" s="25"/>
      <c r="D2566" s="23"/>
    </row>
    <row r="2567" spans="3:4" x14ac:dyDescent="0.25">
      <c r="C2567" s="25"/>
      <c r="D2567" s="23"/>
    </row>
    <row r="2568" spans="3:4" x14ac:dyDescent="0.25">
      <c r="C2568" s="25"/>
      <c r="D2568" s="23"/>
    </row>
    <row r="2569" spans="3:4" x14ac:dyDescent="0.25">
      <c r="C2569" s="25"/>
      <c r="D2569" s="23"/>
    </row>
    <row r="2570" spans="3:4" x14ac:dyDescent="0.25">
      <c r="C2570" s="25"/>
      <c r="D2570" s="23"/>
    </row>
    <row r="2571" spans="3:4" x14ac:dyDescent="0.25">
      <c r="C2571" s="25"/>
      <c r="D2571" s="23"/>
    </row>
    <row r="2572" spans="3:4" x14ac:dyDescent="0.25">
      <c r="C2572" s="25"/>
      <c r="D2572" s="23"/>
    </row>
    <row r="2573" spans="3:4" x14ac:dyDescent="0.25">
      <c r="C2573" s="25"/>
      <c r="D2573" s="23"/>
    </row>
    <row r="2574" spans="3:4" x14ac:dyDescent="0.25">
      <c r="C2574" s="25"/>
      <c r="D2574" s="23"/>
    </row>
    <row r="2575" spans="3:4" x14ac:dyDescent="0.25">
      <c r="C2575" s="25"/>
      <c r="D2575" s="23"/>
    </row>
    <row r="2576" spans="3:4" x14ac:dyDescent="0.25">
      <c r="C2576" s="25"/>
      <c r="D2576" s="23"/>
    </row>
    <row r="2577" spans="3:4" x14ac:dyDescent="0.25">
      <c r="C2577" s="25"/>
      <c r="D2577" s="23"/>
    </row>
    <row r="2578" spans="3:4" x14ac:dyDescent="0.25">
      <c r="C2578" s="25"/>
      <c r="D2578" s="23"/>
    </row>
    <row r="2579" spans="3:4" x14ac:dyDescent="0.25">
      <c r="C2579" s="25"/>
      <c r="D2579" s="23"/>
    </row>
    <row r="2580" spans="3:4" x14ac:dyDescent="0.25">
      <c r="C2580" s="25"/>
      <c r="D2580" s="23"/>
    </row>
    <row r="2581" spans="3:4" x14ac:dyDescent="0.25">
      <c r="C2581" s="25"/>
      <c r="D2581" s="23"/>
    </row>
    <row r="2582" spans="3:4" x14ac:dyDescent="0.25">
      <c r="C2582" s="25"/>
      <c r="D2582" s="23"/>
    </row>
    <row r="2583" spans="3:4" x14ac:dyDescent="0.25">
      <c r="C2583" s="25"/>
      <c r="D2583" s="23"/>
    </row>
    <row r="2584" spans="3:4" x14ac:dyDescent="0.25">
      <c r="C2584" s="25"/>
      <c r="D2584" s="23"/>
    </row>
    <row r="2585" spans="3:4" x14ac:dyDescent="0.25">
      <c r="C2585" s="25"/>
      <c r="D2585" s="23"/>
    </row>
    <row r="2586" spans="3:4" x14ac:dyDescent="0.25">
      <c r="C2586" s="25"/>
      <c r="D2586" s="23"/>
    </row>
    <row r="2587" spans="3:4" x14ac:dyDescent="0.25">
      <c r="C2587" s="25"/>
      <c r="D2587" s="23"/>
    </row>
    <row r="2588" spans="3:4" x14ac:dyDescent="0.25">
      <c r="C2588" s="25"/>
      <c r="D2588" s="23"/>
    </row>
    <row r="2589" spans="3:4" x14ac:dyDescent="0.25">
      <c r="C2589" s="25"/>
      <c r="D2589" s="23"/>
    </row>
    <row r="2590" spans="3:4" x14ac:dyDescent="0.25">
      <c r="C2590" s="25"/>
      <c r="D2590" s="23"/>
    </row>
    <row r="2591" spans="3:4" x14ac:dyDescent="0.25">
      <c r="C2591" s="25"/>
      <c r="D2591" s="23"/>
    </row>
    <row r="2592" spans="3:4" x14ac:dyDescent="0.25">
      <c r="C2592" s="25"/>
      <c r="D2592" s="23"/>
    </row>
    <row r="2593" spans="3:4" x14ac:dyDescent="0.25">
      <c r="C2593" s="25"/>
      <c r="D2593" s="23"/>
    </row>
    <row r="2594" spans="3:4" x14ac:dyDescent="0.25">
      <c r="C2594" s="25"/>
      <c r="D2594" s="23"/>
    </row>
    <row r="2595" spans="3:4" x14ac:dyDescent="0.25">
      <c r="C2595" s="25"/>
      <c r="D2595" s="23"/>
    </row>
    <row r="2596" spans="3:4" x14ac:dyDescent="0.25">
      <c r="C2596" s="25"/>
      <c r="D2596" s="23"/>
    </row>
    <row r="2597" spans="3:4" x14ac:dyDescent="0.25">
      <c r="C2597" s="25"/>
      <c r="D2597" s="23"/>
    </row>
    <row r="2598" spans="3:4" x14ac:dyDescent="0.25">
      <c r="C2598" s="25"/>
      <c r="D2598" s="23"/>
    </row>
    <row r="2599" spans="3:4" x14ac:dyDescent="0.25">
      <c r="C2599" s="25"/>
      <c r="D2599" s="23"/>
    </row>
    <row r="2600" spans="3:4" x14ac:dyDescent="0.25">
      <c r="C2600" s="25"/>
      <c r="D2600" s="23"/>
    </row>
    <row r="2601" spans="3:4" x14ac:dyDescent="0.25">
      <c r="C2601" s="25"/>
      <c r="D2601" s="23"/>
    </row>
    <row r="2602" spans="3:4" x14ac:dyDescent="0.25">
      <c r="C2602" s="25"/>
      <c r="D2602" s="23"/>
    </row>
    <row r="2603" spans="3:4" x14ac:dyDescent="0.25">
      <c r="C2603" s="25"/>
      <c r="D2603" s="23"/>
    </row>
    <row r="2604" spans="3:4" x14ac:dyDescent="0.25">
      <c r="C2604" s="25"/>
      <c r="D2604" s="23"/>
    </row>
    <row r="2605" spans="3:4" x14ac:dyDescent="0.25">
      <c r="C2605" s="25"/>
      <c r="D2605" s="23"/>
    </row>
    <row r="2606" spans="3:4" x14ac:dyDescent="0.25">
      <c r="C2606" s="25"/>
      <c r="D2606" s="23"/>
    </row>
    <row r="2607" spans="3:4" x14ac:dyDescent="0.25">
      <c r="C2607" s="25"/>
      <c r="D2607" s="23"/>
    </row>
    <row r="2608" spans="3:4" x14ac:dyDescent="0.25">
      <c r="C2608" s="25"/>
      <c r="D2608" s="23"/>
    </row>
    <row r="2609" spans="3:4" x14ac:dyDescent="0.25">
      <c r="C2609" s="25"/>
      <c r="D2609" s="23"/>
    </row>
    <row r="2610" spans="3:4" x14ac:dyDescent="0.25">
      <c r="C2610" s="25"/>
      <c r="D2610" s="23"/>
    </row>
    <row r="2611" spans="3:4" x14ac:dyDescent="0.25">
      <c r="C2611" s="25"/>
      <c r="D2611" s="23"/>
    </row>
    <row r="2612" spans="3:4" x14ac:dyDescent="0.25">
      <c r="C2612" s="25"/>
      <c r="D2612" s="23"/>
    </row>
    <row r="2613" spans="3:4" x14ac:dyDescent="0.25">
      <c r="C2613" s="25"/>
      <c r="D2613" s="23"/>
    </row>
    <row r="2614" spans="3:4" x14ac:dyDescent="0.25">
      <c r="C2614" s="25"/>
      <c r="D2614" s="23"/>
    </row>
    <row r="2615" spans="3:4" x14ac:dyDescent="0.25">
      <c r="C2615" s="25"/>
      <c r="D2615" s="23"/>
    </row>
    <row r="2616" spans="3:4" x14ac:dyDescent="0.25">
      <c r="C2616" s="25"/>
      <c r="D2616" s="23"/>
    </row>
    <row r="2617" spans="3:4" x14ac:dyDescent="0.25">
      <c r="C2617" s="25"/>
      <c r="D2617" s="23"/>
    </row>
    <row r="2618" spans="3:4" x14ac:dyDescent="0.25">
      <c r="C2618" s="25"/>
      <c r="D2618" s="23"/>
    </row>
    <row r="2619" spans="3:4" x14ac:dyDescent="0.25">
      <c r="C2619" s="25"/>
      <c r="D2619" s="23"/>
    </row>
    <row r="2620" spans="3:4" x14ac:dyDescent="0.25">
      <c r="C2620" s="25"/>
      <c r="D2620" s="23"/>
    </row>
    <row r="2621" spans="3:4" x14ac:dyDescent="0.25">
      <c r="C2621" s="25"/>
      <c r="D2621" s="23"/>
    </row>
    <row r="2622" spans="3:4" x14ac:dyDescent="0.25">
      <c r="C2622" s="25"/>
      <c r="D2622" s="23"/>
    </row>
    <row r="2623" spans="3:4" x14ac:dyDescent="0.25">
      <c r="C2623" s="25"/>
      <c r="D2623" s="23"/>
    </row>
    <row r="2624" spans="3:4" x14ac:dyDescent="0.25">
      <c r="C2624" s="25"/>
      <c r="D2624" s="23"/>
    </row>
    <row r="2625" spans="3:4" x14ac:dyDescent="0.25">
      <c r="C2625" s="25"/>
      <c r="D2625" s="23"/>
    </row>
    <row r="2626" spans="3:4" x14ac:dyDescent="0.25">
      <c r="C2626" s="25"/>
      <c r="D2626" s="23"/>
    </row>
    <row r="2627" spans="3:4" x14ac:dyDescent="0.25">
      <c r="C2627" s="25"/>
      <c r="D2627" s="23"/>
    </row>
    <row r="2628" spans="3:4" x14ac:dyDescent="0.25">
      <c r="C2628" s="25"/>
      <c r="D2628" s="23"/>
    </row>
    <row r="2629" spans="3:4" x14ac:dyDescent="0.25">
      <c r="C2629" s="25"/>
      <c r="D2629" s="23"/>
    </row>
    <row r="2630" spans="3:4" x14ac:dyDescent="0.25">
      <c r="C2630" s="25"/>
      <c r="D2630" s="23"/>
    </row>
    <row r="2631" spans="3:4" x14ac:dyDescent="0.25">
      <c r="C2631" s="25"/>
      <c r="D2631" s="23"/>
    </row>
    <row r="2632" spans="3:4" x14ac:dyDescent="0.25">
      <c r="C2632" s="25"/>
      <c r="D2632" s="23"/>
    </row>
    <row r="2633" spans="3:4" x14ac:dyDescent="0.25">
      <c r="C2633" s="25"/>
      <c r="D2633" s="23"/>
    </row>
    <row r="2634" spans="3:4" x14ac:dyDescent="0.25">
      <c r="C2634" s="25"/>
      <c r="D2634" s="23"/>
    </row>
    <row r="2635" spans="3:4" x14ac:dyDescent="0.25">
      <c r="C2635" s="25"/>
      <c r="D2635" s="23"/>
    </row>
    <row r="2636" spans="3:4" x14ac:dyDescent="0.25">
      <c r="C2636" s="25"/>
      <c r="D2636" s="23"/>
    </row>
    <row r="2637" spans="3:4" x14ac:dyDescent="0.25">
      <c r="C2637" s="25"/>
      <c r="D2637" s="23"/>
    </row>
    <row r="2638" spans="3:4" x14ac:dyDescent="0.25">
      <c r="C2638" s="25"/>
      <c r="D2638" s="23"/>
    </row>
    <row r="2639" spans="3:4" x14ac:dyDescent="0.25">
      <c r="C2639" s="25"/>
      <c r="D2639" s="23"/>
    </row>
    <row r="2640" spans="3:4" x14ac:dyDescent="0.25">
      <c r="C2640" s="25"/>
      <c r="D2640" s="23"/>
    </row>
    <row r="2641" spans="3:4" x14ac:dyDescent="0.25">
      <c r="C2641" s="25"/>
      <c r="D2641" s="23"/>
    </row>
    <row r="2642" spans="3:4" x14ac:dyDescent="0.25">
      <c r="C2642" s="25"/>
      <c r="D2642" s="23"/>
    </row>
    <row r="2643" spans="3:4" x14ac:dyDescent="0.25">
      <c r="C2643" s="25"/>
      <c r="D2643" s="23"/>
    </row>
    <row r="2644" spans="3:4" x14ac:dyDescent="0.25">
      <c r="C2644" s="25"/>
      <c r="D2644" s="23"/>
    </row>
    <row r="2645" spans="3:4" x14ac:dyDescent="0.25">
      <c r="C2645" s="25"/>
      <c r="D2645" s="23"/>
    </row>
    <row r="2646" spans="3:4" x14ac:dyDescent="0.25">
      <c r="C2646" s="25"/>
      <c r="D2646" s="23"/>
    </row>
    <row r="2647" spans="3:4" x14ac:dyDescent="0.25">
      <c r="C2647" s="25"/>
      <c r="D2647" s="23"/>
    </row>
    <row r="2648" spans="3:4" x14ac:dyDescent="0.25">
      <c r="C2648" s="25"/>
      <c r="D2648" s="23"/>
    </row>
    <row r="2649" spans="3:4" x14ac:dyDescent="0.25">
      <c r="C2649" s="25"/>
      <c r="D2649" s="23"/>
    </row>
    <row r="2650" spans="3:4" x14ac:dyDescent="0.25">
      <c r="C2650" s="25"/>
      <c r="D2650" s="23"/>
    </row>
    <row r="2651" spans="3:4" x14ac:dyDescent="0.25">
      <c r="C2651" s="25"/>
      <c r="D2651" s="23"/>
    </row>
    <row r="2652" spans="3:4" x14ac:dyDescent="0.25">
      <c r="C2652" s="25"/>
      <c r="D2652" s="23"/>
    </row>
    <row r="2653" spans="3:4" x14ac:dyDescent="0.25">
      <c r="C2653" s="25"/>
      <c r="D2653" s="23"/>
    </row>
    <row r="2654" spans="3:4" x14ac:dyDescent="0.25">
      <c r="C2654" s="25"/>
      <c r="D2654" s="23"/>
    </row>
    <row r="2655" spans="3:4" x14ac:dyDescent="0.25">
      <c r="C2655" s="25"/>
      <c r="D2655" s="23"/>
    </row>
    <row r="2656" spans="3:4" x14ac:dyDescent="0.25">
      <c r="C2656" s="25"/>
      <c r="D2656" s="23"/>
    </row>
    <row r="2657" spans="3:4" x14ac:dyDescent="0.25">
      <c r="C2657" s="25"/>
      <c r="D2657" s="23"/>
    </row>
    <row r="2658" spans="3:4" x14ac:dyDescent="0.25">
      <c r="C2658" s="25"/>
      <c r="D2658" s="23"/>
    </row>
    <row r="2659" spans="3:4" x14ac:dyDescent="0.25">
      <c r="C2659" s="25"/>
      <c r="D2659" s="23"/>
    </row>
    <row r="2660" spans="3:4" x14ac:dyDescent="0.25">
      <c r="C2660" s="25"/>
      <c r="D2660" s="23"/>
    </row>
    <row r="2661" spans="3:4" x14ac:dyDescent="0.25">
      <c r="C2661" s="25"/>
      <c r="D2661" s="23"/>
    </row>
    <row r="2662" spans="3:4" x14ac:dyDescent="0.25">
      <c r="C2662" s="25"/>
      <c r="D2662" s="23"/>
    </row>
    <row r="2663" spans="3:4" x14ac:dyDescent="0.25">
      <c r="C2663" s="25"/>
      <c r="D2663" s="23"/>
    </row>
    <row r="2664" spans="3:4" x14ac:dyDescent="0.25">
      <c r="C2664" s="25"/>
      <c r="D2664" s="23"/>
    </row>
    <row r="2665" spans="3:4" x14ac:dyDescent="0.25">
      <c r="C2665" s="25"/>
      <c r="D2665" s="23"/>
    </row>
    <row r="2666" spans="3:4" x14ac:dyDescent="0.25">
      <c r="C2666" s="25"/>
      <c r="D2666" s="23"/>
    </row>
    <row r="2667" spans="3:4" x14ac:dyDescent="0.25">
      <c r="C2667" s="25"/>
      <c r="D2667" s="23"/>
    </row>
    <row r="2668" spans="3:4" x14ac:dyDescent="0.25">
      <c r="C2668" s="25"/>
      <c r="D2668" s="23"/>
    </row>
    <row r="2669" spans="3:4" x14ac:dyDescent="0.25">
      <c r="C2669" s="25"/>
      <c r="D2669" s="23"/>
    </row>
    <row r="2670" spans="3:4" x14ac:dyDescent="0.25">
      <c r="C2670" s="25"/>
      <c r="D2670" s="23"/>
    </row>
    <row r="2671" spans="3:4" x14ac:dyDescent="0.25">
      <c r="C2671" s="25"/>
      <c r="D2671" s="23"/>
    </row>
    <row r="2672" spans="3:4" x14ac:dyDescent="0.25">
      <c r="C2672" s="25"/>
      <c r="D2672" s="23"/>
    </row>
    <row r="2673" spans="3:4" x14ac:dyDescent="0.25">
      <c r="C2673" s="25"/>
      <c r="D2673" s="23"/>
    </row>
    <row r="2674" spans="3:4" x14ac:dyDescent="0.25">
      <c r="C2674" s="25"/>
      <c r="D2674" s="23"/>
    </row>
    <row r="2675" spans="3:4" x14ac:dyDescent="0.25">
      <c r="C2675" s="25"/>
      <c r="D2675" s="23"/>
    </row>
    <row r="2676" spans="3:4" x14ac:dyDescent="0.25">
      <c r="C2676" s="25"/>
      <c r="D2676" s="23"/>
    </row>
    <row r="2677" spans="3:4" x14ac:dyDescent="0.25">
      <c r="C2677" s="25"/>
      <c r="D2677" s="23"/>
    </row>
    <row r="2678" spans="3:4" x14ac:dyDescent="0.25">
      <c r="C2678" s="25"/>
      <c r="D2678" s="23"/>
    </row>
    <row r="2679" spans="3:4" x14ac:dyDescent="0.25">
      <c r="C2679" s="25"/>
      <c r="D2679" s="23"/>
    </row>
    <row r="2680" spans="3:4" x14ac:dyDescent="0.25">
      <c r="C2680" s="25"/>
      <c r="D2680" s="23"/>
    </row>
    <row r="2681" spans="3:4" x14ac:dyDescent="0.25">
      <c r="C2681" s="25"/>
      <c r="D2681" s="23"/>
    </row>
    <row r="2682" spans="3:4" x14ac:dyDescent="0.25">
      <c r="C2682" s="25"/>
      <c r="D2682" s="23"/>
    </row>
    <row r="2683" spans="3:4" x14ac:dyDescent="0.25">
      <c r="C2683" s="25"/>
      <c r="D2683" s="23"/>
    </row>
    <row r="2684" spans="3:4" x14ac:dyDescent="0.25">
      <c r="C2684" s="25"/>
      <c r="D2684" s="23"/>
    </row>
    <row r="2685" spans="3:4" x14ac:dyDescent="0.25">
      <c r="C2685" s="25"/>
      <c r="D2685" s="23"/>
    </row>
    <row r="2686" spans="3:4" x14ac:dyDescent="0.25">
      <c r="C2686" s="25"/>
      <c r="D2686" s="23"/>
    </row>
    <row r="2687" spans="3:4" x14ac:dyDescent="0.25">
      <c r="C2687" s="25"/>
      <c r="D2687" s="23"/>
    </row>
    <row r="2688" spans="3:4" x14ac:dyDescent="0.25">
      <c r="C2688" s="25"/>
      <c r="D2688" s="23"/>
    </row>
    <row r="2689" spans="3:4" x14ac:dyDescent="0.25">
      <c r="C2689" s="25"/>
      <c r="D2689" s="23"/>
    </row>
    <row r="2690" spans="3:4" x14ac:dyDescent="0.25">
      <c r="C2690" s="25"/>
      <c r="D2690" s="23"/>
    </row>
    <row r="2691" spans="3:4" x14ac:dyDescent="0.25">
      <c r="C2691" s="25"/>
      <c r="D2691" s="23"/>
    </row>
    <row r="2692" spans="3:4" x14ac:dyDescent="0.25">
      <c r="C2692" s="25"/>
      <c r="D2692" s="23"/>
    </row>
    <row r="2693" spans="3:4" x14ac:dyDescent="0.25">
      <c r="C2693" s="25"/>
      <c r="D2693" s="23"/>
    </row>
    <row r="2694" spans="3:4" x14ac:dyDescent="0.25">
      <c r="C2694" s="25"/>
      <c r="D2694" s="23"/>
    </row>
    <row r="2695" spans="3:4" x14ac:dyDescent="0.25">
      <c r="C2695" s="25"/>
      <c r="D2695" s="23"/>
    </row>
    <row r="2696" spans="3:4" x14ac:dyDescent="0.25">
      <c r="C2696" s="25"/>
      <c r="D2696" s="23"/>
    </row>
    <row r="2697" spans="3:4" x14ac:dyDescent="0.25">
      <c r="C2697" s="25"/>
      <c r="D2697" s="23"/>
    </row>
    <row r="2698" spans="3:4" x14ac:dyDescent="0.25">
      <c r="C2698" s="25"/>
      <c r="D2698" s="23"/>
    </row>
    <row r="2699" spans="3:4" x14ac:dyDescent="0.25">
      <c r="C2699" s="25"/>
      <c r="D2699" s="23"/>
    </row>
    <row r="2700" spans="3:4" x14ac:dyDescent="0.25">
      <c r="C2700" s="25"/>
      <c r="D2700" s="23"/>
    </row>
    <row r="2701" spans="3:4" x14ac:dyDescent="0.25">
      <c r="C2701" s="25"/>
      <c r="D2701" s="23"/>
    </row>
    <row r="2702" spans="3:4" x14ac:dyDescent="0.25">
      <c r="C2702" s="25"/>
      <c r="D2702" s="23"/>
    </row>
    <row r="2703" spans="3:4" x14ac:dyDescent="0.25">
      <c r="C2703" s="25"/>
      <c r="D2703" s="23"/>
    </row>
    <row r="2704" spans="3:4" x14ac:dyDescent="0.25">
      <c r="C2704" s="25"/>
      <c r="D2704" s="23"/>
    </row>
    <row r="2705" spans="3:4" x14ac:dyDescent="0.25">
      <c r="C2705" s="25"/>
      <c r="D2705" s="23"/>
    </row>
    <row r="2706" spans="3:4" x14ac:dyDescent="0.25">
      <c r="C2706" s="25"/>
      <c r="D2706" s="23"/>
    </row>
    <row r="2707" spans="3:4" x14ac:dyDescent="0.25">
      <c r="C2707" s="25"/>
      <c r="D2707" s="23"/>
    </row>
    <row r="2708" spans="3:4" x14ac:dyDescent="0.25">
      <c r="C2708" s="25"/>
      <c r="D2708" s="23"/>
    </row>
    <row r="2709" spans="3:4" x14ac:dyDescent="0.25">
      <c r="C2709" s="25"/>
      <c r="D2709" s="23"/>
    </row>
    <row r="2710" spans="3:4" x14ac:dyDescent="0.25">
      <c r="C2710" s="25"/>
      <c r="D2710" s="23"/>
    </row>
    <row r="2711" spans="3:4" x14ac:dyDescent="0.25">
      <c r="C2711" s="25"/>
      <c r="D2711" s="23"/>
    </row>
    <row r="2712" spans="3:4" x14ac:dyDescent="0.25">
      <c r="C2712" s="25"/>
      <c r="D2712" s="23"/>
    </row>
    <row r="2713" spans="3:4" x14ac:dyDescent="0.25">
      <c r="C2713" s="25"/>
      <c r="D2713" s="23"/>
    </row>
    <row r="2714" spans="3:4" x14ac:dyDescent="0.25">
      <c r="C2714" s="25"/>
      <c r="D2714" s="23"/>
    </row>
    <row r="2715" spans="3:4" x14ac:dyDescent="0.25">
      <c r="C2715" s="25"/>
      <c r="D2715" s="23"/>
    </row>
    <row r="2716" spans="3:4" x14ac:dyDescent="0.25">
      <c r="C2716" s="25"/>
      <c r="D2716" s="23"/>
    </row>
    <row r="2717" spans="3:4" x14ac:dyDescent="0.25">
      <c r="C2717" s="25"/>
      <c r="D2717" s="23"/>
    </row>
    <row r="2718" spans="3:4" x14ac:dyDescent="0.25">
      <c r="C2718" s="25"/>
      <c r="D2718" s="23"/>
    </row>
    <row r="2719" spans="3:4" x14ac:dyDescent="0.25">
      <c r="C2719" s="25"/>
      <c r="D2719" s="23"/>
    </row>
    <row r="2720" spans="3:4" x14ac:dyDescent="0.25">
      <c r="C2720" s="25"/>
      <c r="D2720" s="23"/>
    </row>
    <row r="2721" spans="3:4" x14ac:dyDescent="0.25">
      <c r="C2721" s="25"/>
      <c r="D2721" s="23"/>
    </row>
    <row r="2722" spans="3:4" x14ac:dyDescent="0.25">
      <c r="C2722" s="25"/>
      <c r="D2722" s="23"/>
    </row>
    <row r="2723" spans="3:4" x14ac:dyDescent="0.25">
      <c r="C2723" s="25"/>
      <c r="D2723" s="23"/>
    </row>
    <row r="2724" spans="3:4" x14ac:dyDescent="0.25">
      <c r="C2724" s="25"/>
      <c r="D2724" s="23"/>
    </row>
    <row r="2725" spans="3:4" x14ac:dyDescent="0.25">
      <c r="C2725" s="25"/>
      <c r="D2725" s="23"/>
    </row>
    <row r="2726" spans="3:4" x14ac:dyDescent="0.25">
      <c r="C2726" s="25"/>
      <c r="D2726" s="23"/>
    </row>
    <row r="2727" spans="3:4" x14ac:dyDescent="0.25">
      <c r="C2727" s="25"/>
      <c r="D2727" s="23"/>
    </row>
    <row r="2728" spans="3:4" x14ac:dyDescent="0.25">
      <c r="C2728" s="25"/>
      <c r="D2728" s="23"/>
    </row>
    <row r="2729" spans="3:4" x14ac:dyDescent="0.25">
      <c r="C2729" s="25"/>
      <c r="D2729" s="23"/>
    </row>
    <row r="2730" spans="3:4" x14ac:dyDescent="0.25">
      <c r="C2730" s="25"/>
      <c r="D2730" s="23"/>
    </row>
    <row r="2731" spans="3:4" x14ac:dyDescent="0.25">
      <c r="C2731" s="25"/>
      <c r="D2731" s="23"/>
    </row>
    <row r="2732" spans="3:4" x14ac:dyDescent="0.25">
      <c r="C2732" s="25"/>
      <c r="D2732" s="23"/>
    </row>
    <row r="2733" spans="3:4" x14ac:dyDescent="0.25">
      <c r="C2733" s="25"/>
      <c r="D2733" s="23"/>
    </row>
    <row r="2734" spans="3:4" x14ac:dyDescent="0.25">
      <c r="C2734" s="25"/>
      <c r="D2734" s="23"/>
    </row>
    <row r="2735" spans="3:4" x14ac:dyDescent="0.25">
      <c r="C2735" s="25"/>
      <c r="D2735" s="23"/>
    </row>
    <row r="2736" spans="3:4" x14ac:dyDescent="0.25">
      <c r="C2736" s="25"/>
      <c r="D2736" s="23"/>
    </row>
    <row r="2737" spans="3:4" x14ac:dyDescent="0.25">
      <c r="C2737" s="25"/>
      <c r="D2737" s="23"/>
    </row>
    <row r="2738" spans="3:4" x14ac:dyDescent="0.25">
      <c r="C2738" s="25"/>
      <c r="D2738" s="23"/>
    </row>
    <row r="2739" spans="3:4" x14ac:dyDescent="0.25">
      <c r="C2739" s="25"/>
      <c r="D2739" s="23"/>
    </row>
    <row r="2740" spans="3:4" x14ac:dyDescent="0.25">
      <c r="C2740" s="25"/>
      <c r="D2740" s="23"/>
    </row>
    <row r="2741" spans="3:4" x14ac:dyDescent="0.25">
      <c r="C2741" s="25"/>
      <c r="D2741" s="23"/>
    </row>
    <row r="2742" spans="3:4" x14ac:dyDescent="0.25">
      <c r="C2742" s="25"/>
      <c r="D2742" s="23"/>
    </row>
    <row r="2743" spans="3:4" x14ac:dyDescent="0.25">
      <c r="C2743" s="25"/>
      <c r="D2743" s="23"/>
    </row>
    <row r="2744" spans="3:4" x14ac:dyDescent="0.25">
      <c r="C2744" s="25"/>
      <c r="D2744" s="23"/>
    </row>
    <row r="2745" spans="3:4" x14ac:dyDescent="0.25">
      <c r="C2745" s="25"/>
      <c r="D2745" s="23"/>
    </row>
    <row r="2746" spans="3:4" x14ac:dyDescent="0.25">
      <c r="C2746" s="25"/>
      <c r="D2746" s="23"/>
    </row>
    <row r="2747" spans="3:4" x14ac:dyDescent="0.25">
      <c r="C2747" s="25"/>
      <c r="D2747" s="23"/>
    </row>
    <row r="2748" spans="3:4" x14ac:dyDescent="0.25">
      <c r="C2748" s="25"/>
      <c r="D2748" s="23"/>
    </row>
    <row r="2749" spans="3:4" x14ac:dyDescent="0.25">
      <c r="C2749" s="25"/>
      <c r="D2749" s="23"/>
    </row>
    <row r="2750" spans="3:4" x14ac:dyDescent="0.25">
      <c r="C2750" s="25"/>
      <c r="D2750" s="23"/>
    </row>
    <row r="2751" spans="3:4" x14ac:dyDescent="0.25">
      <c r="C2751" s="25"/>
      <c r="D2751" s="23"/>
    </row>
    <row r="2752" spans="3:4" x14ac:dyDescent="0.25">
      <c r="C2752" s="25"/>
      <c r="D2752" s="23"/>
    </row>
    <row r="2753" spans="3:4" x14ac:dyDescent="0.25">
      <c r="C2753" s="25"/>
      <c r="D2753" s="23"/>
    </row>
    <row r="2754" spans="3:4" x14ac:dyDescent="0.25">
      <c r="C2754" s="25"/>
      <c r="D2754" s="23"/>
    </row>
    <row r="2755" spans="3:4" x14ac:dyDescent="0.25">
      <c r="C2755" s="25"/>
      <c r="D2755" s="23"/>
    </row>
    <row r="2756" spans="3:4" x14ac:dyDescent="0.25">
      <c r="C2756" s="25"/>
      <c r="D2756" s="23"/>
    </row>
    <row r="2757" spans="3:4" x14ac:dyDescent="0.25">
      <c r="C2757" s="25"/>
      <c r="D2757" s="23"/>
    </row>
    <row r="2758" spans="3:4" x14ac:dyDescent="0.25">
      <c r="C2758" s="25"/>
      <c r="D2758" s="23"/>
    </row>
    <row r="2759" spans="3:4" x14ac:dyDescent="0.25">
      <c r="C2759" s="25"/>
      <c r="D2759" s="23"/>
    </row>
    <row r="2760" spans="3:4" x14ac:dyDescent="0.25">
      <c r="C2760" s="25"/>
      <c r="D2760" s="23"/>
    </row>
    <row r="2761" spans="3:4" x14ac:dyDescent="0.25">
      <c r="C2761" s="25"/>
      <c r="D2761" s="23"/>
    </row>
    <row r="2762" spans="3:4" x14ac:dyDescent="0.25">
      <c r="C2762" s="25"/>
      <c r="D2762" s="23"/>
    </row>
    <row r="2763" spans="3:4" x14ac:dyDescent="0.25">
      <c r="C2763" s="25"/>
      <c r="D2763" s="23"/>
    </row>
    <row r="2764" spans="3:4" x14ac:dyDescent="0.25">
      <c r="C2764" s="25"/>
      <c r="D2764" s="23"/>
    </row>
    <row r="2765" spans="3:4" x14ac:dyDescent="0.25">
      <c r="C2765" s="25"/>
      <c r="D2765" s="23"/>
    </row>
    <row r="2766" spans="3:4" x14ac:dyDescent="0.25">
      <c r="C2766" s="25"/>
      <c r="D2766" s="23"/>
    </row>
    <row r="2767" spans="3:4" x14ac:dyDescent="0.25">
      <c r="C2767" s="25"/>
      <c r="D2767" s="23"/>
    </row>
    <row r="2768" spans="3:4" x14ac:dyDescent="0.25">
      <c r="C2768" s="25"/>
      <c r="D2768" s="23"/>
    </row>
    <row r="2769" spans="3:4" x14ac:dyDescent="0.25">
      <c r="C2769" s="25"/>
      <c r="D2769" s="23"/>
    </row>
    <row r="2770" spans="3:4" x14ac:dyDescent="0.25">
      <c r="C2770" s="25"/>
      <c r="D2770" s="23"/>
    </row>
    <row r="2771" spans="3:4" x14ac:dyDescent="0.25">
      <c r="C2771" s="25"/>
      <c r="D2771" s="23"/>
    </row>
    <row r="2772" spans="3:4" x14ac:dyDescent="0.25">
      <c r="C2772" s="25"/>
      <c r="D2772" s="23"/>
    </row>
    <row r="2773" spans="3:4" x14ac:dyDescent="0.25">
      <c r="C2773" s="25"/>
      <c r="D2773" s="23"/>
    </row>
    <row r="2774" spans="3:4" x14ac:dyDescent="0.25">
      <c r="C2774" s="25"/>
      <c r="D2774" s="23"/>
    </row>
    <row r="2775" spans="3:4" x14ac:dyDescent="0.25">
      <c r="C2775" s="25"/>
      <c r="D2775" s="23"/>
    </row>
    <row r="2776" spans="3:4" x14ac:dyDescent="0.25">
      <c r="C2776" s="25"/>
      <c r="D2776" s="23"/>
    </row>
    <row r="2777" spans="3:4" x14ac:dyDescent="0.25">
      <c r="C2777" s="25"/>
      <c r="D2777" s="23"/>
    </row>
    <row r="2778" spans="3:4" x14ac:dyDescent="0.25">
      <c r="C2778" s="25"/>
      <c r="D2778" s="23"/>
    </row>
    <row r="2779" spans="3:4" x14ac:dyDescent="0.25">
      <c r="C2779" s="25"/>
      <c r="D2779" s="23"/>
    </row>
    <row r="2780" spans="3:4" x14ac:dyDescent="0.25">
      <c r="C2780" s="25"/>
      <c r="D2780" s="23"/>
    </row>
    <row r="2781" spans="3:4" x14ac:dyDescent="0.25">
      <c r="C2781" s="25"/>
      <c r="D2781" s="23"/>
    </row>
    <row r="2782" spans="3:4" x14ac:dyDescent="0.25">
      <c r="C2782" s="25"/>
      <c r="D2782" s="23"/>
    </row>
    <row r="2783" spans="3:4" x14ac:dyDescent="0.25">
      <c r="C2783" s="25"/>
      <c r="D2783" s="23"/>
    </row>
    <row r="2784" spans="3:4" x14ac:dyDescent="0.25">
      <c r="C2784" s="25"/>
      <c r="D2784" s="23"/>
    </row>
    <row r="2785" spans="3:4" x14ac:dyDescent="0.25">
      <c r="C2785" s="25"/>
      <c r="D2785" s="23"/>
    </row>
    <row r="2786" spans="3:4" x14ac:dyDescent="0.25">
      <c r="C2786" s="25"/>
      <c r="D2786" s="23"/>
    </row>
    <row r="2787" spans="3:4" x14ac:dyDescent="0.25">
      <c r="C2787" s="25"/>
      <c r="D2787" s="23"/>
    </row>
    <row r="2788" spans="3:4" x14ac:dyDescent="0.25">
      <c r="C2788" s="25"/>
      <c r="D2788" s="23"/>
    </row>
    <row r="2789" spans="3:4" x14ac:dyDescent="0.25">
      <c r="C2789" s="25"/>
      <c r="D2789" s="23"/>
    </row>
    <row r="2790" spans="3:4" x14ac:dyDescent="0.25">
      <c r="C2790" s="25"/>
      <c r="D2790" s="23"/>
    </row>
    <row r="2791" spans="3:4" x14ac:dyDescent="0.25">
      <c r="C2791" s="25"/>
      <c r="D2791" s="23"/>
    </row>
    <row r="2792" spans="3:4" x14ac:dyDescent="0.25">
      <c r="C2792" s="25"/>
      <c r="D2792" s="23"/>
    </row>
    <row r="2793" spans="3:4" x14ac:dyDescent="0.25">
      <c r="C2793" s="25"/>
      <c r="D2793" s="23"/>
    </row>
    <row r="2794" spans="3:4" x14ac:dyDescent="0.25">
      <c r="C2794" s="25"/>
      <c r="D2794" s="23"/>
    </row>
    <row r="2795" spans="3:4" x14ac:dyDescent="0.25">
      <c r="C2795" s="25"/>
      <c r="D2795" s="23"/>
    </row>
    <row r="2796" spans="3:4" x14ac:dyDescent="0.25">
      <c r="C2796" s="25"/>
      <c r="D2796" s="23"/>
    </row>
    <row r="2797" spans="3:4" x14ac:dyDescent="0.25">
      <c r="C2797" s="25"/>
      <c r="D2797" s="23"/>
    </row>
    <row r="2798" spans="3:4" x14ac:dyDescent="0.25">
      <c r="C2798" s="25"/>
      <c r="D2798" s="23"/>
    </row>
    <row r="2799" spans="3:4" x14ac:dyDescent="0.25">
      <c r="C2799" s="25"/>
      <c r="D2799" s="23"/>
    </row>
    <row r="2800" spans="3:4" x14ac:dyDescent="0.25">
      <c r="C2800" s="25"/>
      <c r="D2800" s="23"/>
    </row>
    <row r="2801" spans="3:4" x14ac:dyDescent="0.25">
      <c r="C2801" s="25"/>
      <c r="D2801" s="23"/>
    </row>
    <row r="2802" spans="3:4" x14ac:dyDescent="0.25">
      <c r="C2802" s="25"/>
      <c r="D2802" s="23"/>
    </row>
    <row r="2803" spans="3:4" x14ac:dyDescent="0.25">
      <c r="C2803" s="25"/>
      <c r="D2803" s="23"/>
    </row>
    <row r="2804" spans="3:4" x14ac:dyDescent="0.25">
      <c r="C2804" s="25"/>
      <c r="D2804" s="23"/>
    </row>
    <row r="2805" spans="3:4" x14ac:dyDescent="0.25">
      <c r="C2805" s="25"/>
      <c r="D2805" s="23"/>
    </row>
    <row r="2806" spans="3:4" x14ac:dyDescent="0.25">
      <c r="C2806" s="25"/>
      <c r="D2806" s="23"/>
    </row>
    <row r="2807" spans="3:4" x14ac:dyDescent="0.25">
      <c r="C2807" s="25"/>
      <c r="D2807" s="23"/>
    </row>
    <row r="2808" spans="3:4" x14ac:dyDescent="0.25">
      <c r="C2808" s="25"/>
      <c r="D2808" s="23"/>
    </row>
    <row r="2809" spans="3:4" x14ac:dyDescent="0.25">
      <c r="C2809" s="25"/>
      <c r="D2809" s="23"/>
    </row>
    <row r="2810" spans="3:4" x14ac:dyDescent="0.25">
      <c r="C2810" s="25"/>
      <c r="D2810" s="23"/>
    </row>
    <row r="2811" spans="3:4" x14ac:dyDescent="0.25">
      <c r="C2811" s="25"/>
      <c r="D2811" s="23"/>
    </row>
    <row r="2812" spans="3:4" x14ac:dyDescent="0.25">
      <c r="C2812" s="25"/>
      <c r="D2812" s="23"/>
    </row>
    <row r="2813" spans="3:4" x14ac:dyDescent="0.25">
      <c r="C2813" s="25"/>
      <c r="D2813" s="23"/>
    </row>
    <row r="2814" spans="3:4" x14ac:dyDescent="0.25">
      <c r="C2814" s="25"/>
      <c r="D2814" s="23"/>
    </row>
    <row r="2815" spans="3:4" x14ac:dyDescent="0.25">
      <c r="C2815" s="25"/>
      <c r="D2815" s="23"/>
    </row>
    <row r="2816" spans="3:4" x14ac:dyDescent="0.25">
      <c r="C2816" s="25"/>
      <c r="D2816" s="23"/>
    </row>
    <row r="2817" spans="3:4" x14ac:dyDescent="0.25">
      <c r="C2817" s="25"/>
      <c r="D2817" s="23"/>
    </row>
    <row r="2818" spans="3:4" x14ac:dyDescent="0.25">
      <c r="C2818" s="25"/>
      <c r="D2818" s="23"/>
    </row>
    <row r="2819" spans="3:4" x14ac:dyDescent="0.25">
      <c r="C2819" s="25"/>
      <c r="D2819" s="23"/>
    </row>
    <row r="2820" spans="3:4" x14ac:dyDescent="0.25">
      <c r="C2820" s="25"/>
      <c r="D2820" s="23"/>
    </row>
    <row r="2821" spans="3:4" x14ac:dyDescent="0.25">
      <c r="C2821" s="25"/>
      <c r="D2821" s="23"/>
    </row>
    <row r="2822" spans="3:4" x14ac:dyDescent="0.25">
      <c r="C2822" s="25"/>
      <c r="D2822" s="23"/>
    </row>
    <row r="2823" spans="3:4" x14ac:dyDescent="0.25">
      <c r="C2823" s="25"/>
      <c r="D2823" s="23"/>
    </row>
    <row r="2824" spans="3:4" x14ac:dyDescent="0.25">
      <c r="C2824" s="25"/>
      <c r="D2824" s="23"/>
    </row>
    <row r="2825" spans="3:4" x14ac:dyDescent="0.25">
      <c r="C2825" s="25"/>
      <c r="D2825" s="23"/>
    </row>
    <row r="2826" spans="3:4" x14ac:dyDescent="0.25">
      <c r="C2826" s="25"/>
      <c r="D2826" s="23"/>
    </row>
    <row r="2827" spans="3:4" x14ac:dyDescent="0.25">
      <c r="C2827" s="25"/>
      <c r="D2827" s="23"/>
    </row>
    <row r="2828" spans="3:4" x14ac:dyDescent="0.25">
      <c r="C2828" s="25"/>
      <c r="D2828" s="23"/>
    </row>
    <row r="2829" spans="3:4" x14ac:dyDescent="0.25">
      <c r="C2829" s="25"/>
      <c r="D2829" s="23"/>
    </row>
    <row r="2830" spans="3:4" x14ac:dyDescent="0.25">
      <c r="C2830" s="25"/>
      <c r="D2830" s="23"/>
    </row>
    <row r="2831" spans="3:4" x14ac:dyDescent="0.25">
      <c r="C2831" s="25"/>
      <c r="D2831" s="23"/>
    </row>
    <row r="2832" spans="3:4" x14ac:dyDescent="0.25">
      <c r="C2832" s="25"/>
      <c r="D2832" s="23"/>
    </row>
    <row r="2833" spans="3:4" x14ac:dyDescent="0.25">
      <c r="C2833" s="25"/>
      <c r="D2833" s="23"/>
    </row>
    <row r="2834" spans="3:4" x14ac:dyDescent="0.25">
      <c r="C2834" s="25"/>
      <c r="D2834" s="23"/>
    </row>
    <row r="2835" spans="3:4" x14ac:dyDescent="0.25">
      <c r="C2835" s="25"/>
      <c r="D2835" s="23"/>
    </row>
    <row r="2836" spans="3:4" x14ac:dyDescent="0.25">
      <c r="C2836" s="25"/>
      <c r="D2836" s="23"/>
    </row>
    <row r="2837" spans="3:4" x14ac:dyDescent="0.25">
      <c r="C2837" s="25"/>
      <c r="D2837" s="23"/>
    </row>
    <row r="2838" spans="3:4" x14ac:dyDescent="0.25">
      <c r="C2838" s="25"/>
      <c r="D2838" s="23"/>
    </row>
    <row r="2839" spans="3:4" x14ac:dyDescent="0.25">
      <c r="C2839" s="25"/>
      <c r="D2839" s="23"/>
    </row>
    <row r="2840" spans="3:4" x14ac:dyDescent="0.25">
      <c r="C2840" s="25"/>
      <c r="D2840" s="23"/>
    </row>
    <row r="2841" spans="3:4" x14ac:dyDescent="0.25">
      <c r="C2841" s="25"/>
      <c r="D2841" s="23"/>
    </row>
    <row r="2842" spans="3:4" x14ac:dyDescent="0.25">
      <c r="C2842" s="25"/>
      <c r="D2842" s="23"/>
    </row>
    <row r="2843" spans="3:4" x14ac:dyDescent="0.25">
      <c r="C2843" s="25"/>
      <c r="D2843" s="23"/>
    </row>
    <row r="2844" spans="3:4" x14ac:dyDescent="0.25">
      <c r="C2844" s="25"/>
      <c r="D2844" s="23"/>
    </row>
    <row r="2845" spans="3:4" x14ac:dyDescent="0.25">
      <c r="C2845" s="25"/>
      <c r="D2845" s="23"/>
    </row>
    <row r="2846" spans="3:4" x14ac:dyDescent="0.25">
      <c r="C2846" s="25"/>
      <c r="D2846" s="23"/>
    </row>
    <row r="2847" spans="3:4" x14ac:dyDescent="0.25">
      <c r="C2847" s="25"/>
      <c r="D2847" s="23"/>
    </row>
    <row r="2848" spans="3:4" x14ac:dyDescent="0.25">
      <c r="C2848" s="25"/>
      <c r="D2848" s="23"/>
    </row>
    <row r="2849" spans="3:4" x14ac:dyDescent="0.25">
      <c r="C2849" s="25"/>
      <c r="D2849" s="23"/>
    </row>
    <row r="2850" spans="3:4" x14ac:dyDescent="0.25">
      <c r="C2850" s="25"/>
      <c r="D2850" s="23"/>
    </row>
    <row r="2851" spans="3:4" x14ac:dyDescent="0.25">
      <c r="C2851" s="25"/>
      <c r="D2851" s="23"/>
    </row>
    <row r="2852" spans="3:4" x14ac:dyDescent="0.25">
      <c r="C2852" s="25"/>
      <c r="D2852" s="23"/>
    </row>
    <row r="2853" spans="3:4" x14ac:dyDescent="0.25">
      <c r="C2853" s="25"/>
      <c r="D2853" s="23"/>
    </row>
    <row r="2854" spans="3:4" x14ac:dyDescent="0.25">
      <c r="C2854" s="25"/>
      <c r="D2854" s="23"/>
    </row>
    <row r="2855" spans="3:4" x14ac:dyDescent="0.25">
      <c r="C2855" s="25"/>
      <c r="D2855" s="23"/>
    </row>
    <row r="2856" spans="3:4" x14ac:dyDescent="0.25">
      <c r="C2856" s="25"/>
      <c r="D2856" s="23"/>
    </row>
    <row r="2857" spans="3:4" x14ac:dyDescent="0.25">
      <c r="C2857" s="25"/>
      <c r="D2857" s="23"/>
    </row>
    <row r="2858" spans="3:4" x14ac:dyDescent="0.25">
      <c r="C2858" s="25"/>
      <c r="D2858" s="23"/>
    </row>
    <row r="2859" spans="3:4" x14ac:dyDescent="0.25">
      <c r="C2859" s="25"/>
      <c r="D2859" s="23"/>
    </row>
    <row r="2860" spans="3:4" x14ac:dyDescent="0.25">
      <c r="C2860" s="25"/>
      <c r="D2860" s="23"/>
    </row>
    <row r="2861" spans="3:4" x14ac:dyDescent="0.25">
      <c r="C2861" s="25"/>
      <c r="D2861" s="23"/>
    </row>
    <row r="2862" spans="3:4" x14ac:dyDescent="0.25">
      <c r="C2862" s="25"/>
      <c r="D2862" s="23"/>
    </row>
    <row r="2863" spans="3:4" x14ac:dyDescent="0.25">
      <c r="C2863" s="25"/>
      <c r="D2863" s="23"/>
    </row>
    <row r="2864" spans="3:4" x14ac:dyDescent="0.25">
      <c r="C2864" s="25"/>
      <c r="D2864" s="23"/>
    </row>
    <row r="2865" spans="3:4" x14ac:dyDescent="0.25">
      <c r="C2865" s="25"/>
      <c r="D2865" s="23"/>
    </row>
    <row r="2866" spans="3:4" x14ac:dyDescent="0.25">
      <c r="C2866" s="25"/>
      <c r="D2866" s="23"/>
    </row>
    <row r="2867" spans="3:4" x14ac:dyDescent="0.25">
      <c r="C2867" s="25"/>
      <c r="D2867" s="23"/>
    </row>
    <row r="2868" spans="3:4" x14ac:dyDescent="0.25">
      <c r="C2868" s="25"/>
      <c r="D2868" s="23"/>
    </row>
    <row r="2869" spans="3:4" x14ac:dyDescent="0.25">
      <c r="C2869" s="25"/>
      <c r="D2869" s="23"/>
    </row>
    <row r="2870" spans="3:4" x14ac:dyDescent="0.25">
      <c r="C2870" s="25"/>
      <c r="D2870" s="23"/>
    </row>
    <row r="2871" spans="3:4" x14ac:dyDescent="0.25">
      <c r="C2871" s="25"/>
      <c r="D2871" s="23"/>
    </row>
    <row r="2872" spans="3:4" x14ac:dyDescent="0.25">
      <c r="C2872" s="25"/>
      <c r="D2872" s="23"/>
    </row>
    <row r="2873" spans="3:4" x14ac:dyDescent="0.25">
      <c r="C2873" s="25"/>
      <c r="D2873" s="23"/>
    </row>
    <row r="2874" spans="3:4" x14ac:dyDescent="0.25">
      <c r="C2874" s="25"/>
      <c r="D2874" s="23"/>
    </row>
    <row r="2875" spans="3:4" x14ac:dyDescent="0.25">
      <c r="C2875" s="25"/>
      <c r="D2875" s="23"/>
    </row>
    <row r="2876" spans="3:4" x14ac:dyDescent="0.25">
      <c r="C2876" s="25"/>
      <c r="D2876" s="23"/>
    </row>
    <row r="2877" spans="3:4" x14ac:dyDescent="0.25">
      <c r="C2877" s="25"/>
      <c r="D2877" s="23"/>
    </row>
    <row r="2878" spans="3:4" x14ac:dyDescent="0.25">
      <c r="C2878" s="25"/>
      <c r="D2878" s="23"/>
    </row>
    <row r="2879" spans="3:4" x14ac:dyDescent="0.25">
      <c r="C2879" s="25"/>
      <c r="D2879" s="23"/>
    </row>
    <row r="2880" spans="3:4" x14ac:dyDescent="0.25">
      <c r="C2880" s="25"/>
      <c r="D2880" s="23"/>
    </row>
    <row r="2881" spans="3:4" x14ac:dyDescent="0.25">
      <c r="C2881" s="25"/>
      <c r="D2881" s="23"/>
    </row>
    <row r="2882" spans="3:4" x14ac:dyDescent="0.25">
      <c r="C2882" s="25"/>
      <c r="D2882" s="23"/>
    </row>
    <row r="2883" spans="3:4" x14ac:dyDescent="0.25">
      <c r="C2883" s="25"/>
      <c r="D2883" s="23"/>
    </row>
    <row r="2884" spans="3:4" x14ac:dyDescent="0.25">
      <c r="C2884" s="25"/>
      <c r="D2884" s="23"/>
    </row>
    <row r="2885" spans="3:4" x14ac:dyDescent="0.25">
      <c r="C2885" s="25"/>
      <c r="D2885" s="23"/>
    </row>
    <row r="2886" spans="3:4" x14ac:dyDescent="0.25">
      <c r="C2886" s="25"/>
      <c r="D2886" s="23"/>
    </row>
    <row r="2887" spans="3:4" x14ac:dyDescent="0.25">
      <c r="C2887" s="25"/>
      <c r="D2887" s="23"/>
    </row>
    <row r="2888" spans="3:4" x14ac:dyDescent="0.25">
      <c r="C2888" s="25"/>
      <c r="D2888" s="23"/>
    </row>
    <row r="2889" spans="3:4" x14ac:dyDescent="0.25">
      <c r="C2889" s="25"/>
      <c r="D2889" s="23"/>
    </row>
    <row r="2890" spans="3:4" x14ac:dyDescent="0.25">
      <c r="C2890" s="25"/>
      <c r="D2890" s="23"/>
    </row>
    <row r="2891" spans="3:4" x14ac:dyDescent="0.25">
      <c r="C2891" s="25"/>
      <c r="D2891" s="23"/>
    </row>
    <row r="2892" spans="3:4" x14ac:dyDescent="0.25">
      <c r="C2892" s="25"/>
      <c r="D2892" s="23"/>
    </row>
    <row r="2893" spans="3:4" x14ac:dyDescent="0.25">
      <c r="C2893" s="25"/>
      <c r="D2893" s="23"/>
    </row>
    <row r="2894" spans="3:4" x14ac:dyDescent="0.25">
      <c r="C2894" s="25"/>
      <c r="D2894" s="23"/>
    </row>
    <row r="2895" spans="3:4" x14ac:dyDescent="0.25">
      <c r="C2895" s="25"/>
      <c r="D2895" s="23"/>
    </row>
    <row r="2896" spans="3:4" x14ac:dyDescent="0.25">
      <c r="C2896" s="25"/>
      <c r="D2896" s="23"/>
    </row>
    <row r="2897" spans="3:4" x14ac:dyDescent="0.25">
      <c r="C2897" s="25"/>
      <c r="D2897" s="23"/>
    </row>
    <row r="2898" spans="3:4" x14ac:dyDescent="0.25">
      <c r="C2898" s="25"/>
      <c r="D2898" s="23"/>
    </row>
    <row r="2899" spans="3:4" x14ac:dyDescent="0.25">
      <c r="C2899" s="25"/>
      <c r="D2899" s="23"/>
    </row>
    <row r="2900" spans="3:4" x14ac:dyDescent="0.25">
      <c r="C2900" s="25"/>
      <c r="D2900" s="23"/>
    </row>
    <row r="2901" spans="3:4" x14ac:dyDescent="0.25">
      <c r="C2901" s="25"/>
      <c r="D2901" s="23"/>
    </row>
    <row r="2902" spans="3:4" x14ac:dyDescent="0.25">
      <c r="C2902" s="25"/>
      <c r="D2902" s="23"/>
    </row>
    <row r="2903" spans="3:4" x14ac:dyDescent="0.25">
      <c r="C2903" s="25"/>
      <c r="D2903" s="23"/>
    </row>
    <row r="2904" spans="3:4" x14ac:dyDescent="0.25">
      <c r="C2904" s="25"/>
      <c r="D2904" s="23"/>
    </row>
    <row r="2905" spans="3:4" x14ac:dyDescent="0.25">
      <c r="C2905" s="25"/>
      <c r="D2905" s="23"/>
    </row>
    <row r="2906" spans="3:4" x14ac:dyDescent="0.25">
      <c r="C2906" s="25"/>
      <c r="D2906" s="23"/>
    </row>
    <row r="2907" spans="3:4" x14ac:dyDescent="0.25">
      <c r="C2907" s="25"/>
      <c r="D2907" s="23"/>
    </row>
    <row r="2908" spans="3:4" x14ac:dyDescent="0.25">
      <c r="C2908" s="25"/>
      <c r="D2908" s="23"/>
    </row>
    <row r="2909" spans="3:4" x14ac:dyDescent="0.25">
      <c r="C2909" s="25"/>
      <c r="D2909" s="23"/>
    </row>
    <row r="2910" spans="3:4" x14ac:dyDescent="0.25">
      <c r="C2910" s="25"/>
      <c r="D2910" s="23"/>
    </row>
    <row r="2911" spans="3:4" x14ac:dyDescent="0.25">
      <c r="C2911" s="25"/>
      <c r="D2911" s="23"/>
    </row>
    <row r="2912" spans="3:4" x14ac:dyDescent="0.25">
      <c r="C2912" s="25"/>
      <c r="D2912" s="23"/>
    </row>
    <row r="2913" spans="3:4" x14ac:dyDescent="0.25">
      <c r="C2913" s="25"/>
      <c r="D2913" s="23"/>
    </row>
    <row r="2914" spans="3:4" x14ac:dyDescent="0.25">
      <c r="C2914" s="25"/>
      <c r="D2914" s="23"/>
    </row>
    <row r="2915" spans="3:4" x14ac:dyDescent="0.25">
      <c r="C2915" s="25"/>
      <c r="D2915" s="23"/>
    </row>
    <row r="2916" spans="3:4" x14ac:dyDescent="0.25">
      <c r="C2916" s="25"/>
      <c r="D2916" s="23"/>
    </row>
    <row r="2917" spans="3:4" x14ac:dyDescent="0.25">
      <c r="C2917" s="25"/>
      <c r="D2917" s="23"/>
    </row>
    <row r="2918" spans="3:4" x14ac:dyDescent="0.25">
      <c r="C2918" s="25"/>
      <c r="D2918" s="23"/>
    </row>
    <row r="2919" spans="3:4" x14ac:dyDescent="0.25">
      <c r="C2919" s="25"/>
      <c r="D2919" s="23"/>
    </row>
    <row r="2920" spans="3:4" x14ac:dyDescent="0.25">
      <c r="C2920" s="25"/>
      <c r="D2920" s="23"/>
    </row>
    <row r="2921" spans="3:4" x14ac:dyDescent="0.25">
      <c r="C2921" s="25"/>
      <c r="D2921" s="23"/>
    </row>
    <row r="2922" spans="3:4" x14ac:dyDescent="0.25">
      <c r="C2922" s="25"/>
      <c r="D2922" s="23"/>
    </row>
    <row r="2923" spans="3:4" x14ac:dyDescent="0.25">
      <c r="C2923" s="25"/>
      <c r="D2923" s="23"/>
    </row>
    <row r="2924" spans="3:4" x14ac:dyDescent="0.25">
      <c r="C2924" s="25"/>
      <c r="D2924" s="23"/>
    </row>
    <row r="2925" spans="3:4" x14ac:dyDescent="0.25">
      <c r="C2925" s="25"/>
      <c r="D2925" s="23"/>
    </row>
    <row r="2926" spans="3:4" x14ac:dyDescent="0.25">
      <c r="C2926" s="25"/>
      <c r="D2926" s="23"/>
    </row>
    <row r="2927" spans="3:4" x14ac:dyDescent="0.25">
      <c r="C2927" s="25"/>
      <c r="D2927" s="23"/>
    </row>
    <row r="2928" spans="3:4" x14ac:dyDescent="0.25">
      <c r="C2928" s="25"/>
      <c r="D2928" s="23"/>
    </row>
    <row r="2929" spans="3:4" x14ac:dyDescent="0.25">
      <c r="C2929" s="25"/>
      <c r="D2929" s="23"/>
    </row>
    <row r="2930" spans="3:4" x14ac:dyDescent="0.25">
      <c r="C2930" s="25"/>
      <c r="D2930" s="23"/>
    </row>
    <row r="2931" spans="3:4" x14ac:dyDescent="0.25">
      <c r="C2931" s="25"/>
      <c r="D2931" s="23"/>
    </row>
    <row r="2932" spans="3:4" x14ac:dyDescent="0.25">
      <c r="C2932" s="25"/>
      <c r="D2932" s="23"/>
    </row>
    <row r="2933" spans="3:4" x14ac:dyDescent="0.25">
      <c r="C2933" s="25"/>
      <c r="D2933" s="23"/>
    </row>
    <row r="2934" spans="3:4" x14ac:dyDescent="0.25">
      <c r="C2934" s="25"/>
      <c r="D2934" s="23"/>
    </row>
    <row r="2935" spans="3:4" x14ac:dyDescent="0.25">
      <c r="C2935" s="25"/>
      <c r="D2935" s="23"/>
    </row>
    <row r="2936" spans="3:4" x14ac:dyDescent="0.25">
      <c r="C2936" s="25"/>
      <c r="D2936" s="23"/>
    </row>
    <row r="2937" spans="3:4" x14ac:dyDescent="0.25">
      <c r="C2937" s="25"/>
      <c r="D2937" s="23"/>
    </row>
    <row r="2938" spans="3:4" x14ac:dyDescent="0.25">
      <c r="C2938" s="25"/>
      <c r="D2938" s="23"/>
    </row>
    <row r="2939" spans="3:4" x14ac:dyDescent="0.25">
      <c r="C2939" s="25"/>
      <c r="D2939" s="23"/>
    </row>
    <row r="2940" spans="3:4" x14ac:dyDescent="0.25">
      <c r="C2940" s="25"/>
      <c r="D2940" s="23"/>
    </row>
    <row r="2941" spans="3:4" x14ac:dyDescent="0.25">
      <c r="C2941" s="25"/>
      <c r="D2941" s="23"/>
    </row>
    <row r="2942" spans="3:4" x14ac:dyDescent="0.25">
      <c r="C2942" s="25"/>
      <c r="D2942" s="23"/>
    </row>
    <row r="2943" spans="3:4" x14ac:dyDescent="0.25">
      <c r="C2943" s="25"/>
      <c r="D2943" s="23"/>
    </row>
    <row r="2944" spans="3:4" x14ac:dyDescent="0.25">
      <c r="C2944" s="25"/>
      <c r="D2944" s="23"/>
    </row>
    <row r="2945" spans="3:4" x14ac:dyDescent="0.25">
      <c r="C2945" s="25"/>
      <c r="D2945" s="23"/>
    </row>
    <row r="2946" spans="3:4" x14ac:dyDescent="0.25">
      <c r="C2946" s="25"/>
      <c r="D2946" s="23"/>
    </row>
    <row r="2947" spans="3:4" x14ac:dyDescent="0.25">
      <c r="C2947" s="25"/>
      <c r="D2947" s="23"/>
    </row>
    <row r="2948" spans="3:4" x14ac:dyDescent="0.25">
      <c r="C2948" s="25"/>
      <c r="D2948" s="23"/>
    </row>
    <row r="2949" spans="3:4" x14ac:dyDescent="0.25">
      <c r="C2949" s="25"/>
      <c r="D2949" s="23"/>
    </row>
    <row r="2950" spans="3:4" x14ac:dyDescent="0.25">
      <c r="C2950" s="25"/>
      <c r="D2950" s="23"/>
    </row>
    <row r="2951" spans="3:4" x14ac:dyDescent="0.25">
      <c r="C2951" s="25"/>
      <c r="D2951" s="23"/>
    </row>
    <row r="2952" spans="3:4" x14ac:dyDescent="0.25">
      <c r="C2952" s="25"/>
      <c r="D2952" s="23"/>
    </row>
    <row r="2953" spans="3:4" x14ac:dyDescent="0.25">
      <c r="C2953" s="25"/>
      <c r="D2953" s="23"/>
    </row>
    <row r="2954" spans="3:4" x14ac:dyDescent="0.25">
      <c r="C2954" s="25"/>
      <c r="D2954" s="23"/>
    </row>
    <row r="2955" spans="3:4" x14ac:dyDescent="0.25">
      <c r="C2955" s="25"/>
      <c r="D2955" s="23"/>
    </row>
    <row r="2956" spans="3:4" x14ac:dyDescent="0.25">
      <c r="C2956" s="25"/>
      <c r="D2956" s="23"/>
    </row>
    <row r="2957" spans="3:4" x14ac:dyDescent="0.25">
      <c r="C2957" s="25"/>
      <c r="D2957" s="23"/>
    </row>
    <row r="2958" spans="3:4" x14ac:dyDescent="0.25">
      <c r="C2958" s="25"/>
      <c r="D2958" s="23"/>
    </row>
    <row r="2959" spans="3:4" x14ac:dyDescent="0.25">
      <c r="C2959" s="25"/>
      <c r="D2959" s="23"/>
    </row>
    <row r="2960" spans="3:4" x14ac:dyDescent="0.25">
      <c r="C2960" s="25"/>
      <c r="D2960" s="23"/>
    </row>
    <row r="2961" spans="3:4" x14ac:dyDescent="0.25">
      <c r="C2961" s="25"/>
      <c r="D2961" s="23"/>
    </row>
    <row r="2962" spans="3:4" x14ac:dyDescent="0.25">
      <c r="C2962" s="25"/>
      <c r="D2962" s="23"/>
    </row>
    <row r="2963" spans="3:4" x14ac:dyDescent="0.25">
      <c r="C2963" s="25"/>
      <c r="D2963" s="23"/>
    </row>
    <row r="2964" spans="3:4" x14ac:dyDescent="0.25">
      <c r="C2964" s="25"/>
      <c r="D2964" s="23"/>
    </row>
    <row r="2965" spans="3:4" x14ac:dyDescent="0.25">
      <c r="C2965" s="25"/>
      <c r="D2965" s="23"/>
    </row>
    <row r="2966" spans="3:4" x14ac:dyDescent="0.25">
      <c r="C2966" s="25"/>
      <c r="D2966" s="23"/>
    </row>
    <row r="2967" spans="3:4" x14ac:dyDescent="0.25">
      <c r="C2967" s="25"/>
      <c r="D2967" s="23"/>
    </row>
    <row r="2968" spans="3:4" x14ac:dyDescent="0.25">
      <c r="C2968" s="25"/>
      <c r="D2968" s="23"/>
    </row>
    <row r="2969" spans="3:4" x14ac:dyDescent="0.25">
      <c r="C2969" s="25"/>
      <c r="D2969" s="23"/>
    </row>
    <row r="2970" spans="3:4" x14ac:dyDescent="0.25">
      <c r="C2970" s="25"/>
      <c r="D2970" s="23"/>
    </row>
    <row r="2971" spans="3:4" x14ac:dyDescent="0.25">
      <c r="C2971" s="25"/>
      <c r="D2971" s="23"/>
    </row>
    <row r="2972" spans="3:4" x14ac:dyDescent="0.25">
      <c r="C2972" s="25"/>
      <c r="D2972" s="23"/>
    </row>
    <row r="2973" spans="3:4" x14ac:dyDescent="0.25">
      <c r="C2973" s="25"/>
      <c r="D2973" s="23"/>
    </row>
    <row r="2974" spans="3:4" x14ac:dyDescent="0.25">
      <c r="C2974" s="25"/>
      <c r="D2974" s="23"/>
    </row>
    <row r="2975" spans="3:4" x14ac:dyDescent="0.25">
      <c r="C2975" s="25"/>
      <c r="D2975" s="23"/>
    </row>
    <row r="2976" spans="3:4" x14ac:dyDescent="0.25">
      <c r="C2976" s="25"/>
      <c r="D2976" s="23"/>
    </row>
    <row r="2977" spans="3:4" x14ac:dyDescent="0.25">
      <c r="C2977" s="25"/>
      <c r="D2977" s="23"/>
    </row>
    <row r="2978" spans="3:4" x14ac:dyDescent="0.25">
      <c r="C2978" s="25"/>
      <c r="D2978" s="23"/>
    </row>
    <row r="2979" spans="3:4" x14ac:dyDescent="0.25">
      <c r="C2979" s="25"/>
      <c r="D2979" s="23"/>
    </row>
    <row r="2980" spans="3:4" x14ac:dyDescent="0.25">
      <c r="C2980" s="25"/>
      <c r="D2980" s="23"/>
    </row>
    <row r="2981" spans="3:4" x14ac:dyDescent="0.25">
      <c r="C2981" s="25"/>
      <c r="D2981" s="23"/>
    </row>
    <row r="2982" spans="3:4" x14ac:dyDescent="0.25">
      <c r="C2982" s="25"/>
      <c r="D2982" s="23"/>
    </row>
    <row r="2983" spans="3:4" x14ac:dyDescent="0.25">
      <c r="C2983" s="25"/>
      <c r="D2983" s="23"/>
    </row>
    <row r="2984" spans="3:4" x14ac:dyDescent="0.25">
      <c r="C2984" s="25"/>
      <c r="D2984" s="23"/>
    </row>
    <row r="2985" spans="3:4" x14ac:dyDescent="0.25">
      <c r="C2985" s="25"/>
      <c r="D2985" s="23"/>
    </row>
    <row r="2986" spans="3:4" x14ac:dyDescent="0.25">
      <c r="C2986" s="25"/>
      <c r="D2986" s="23"/>
    </row>
    <row r="2987" spans="3:4" x14ac:dyDescent="0.25">
      <c r="C2987" s="25"/>
      <c r="D2987" s="23"/>
    </row>
    <row r="2988" spans="3:4" x14ac:dyDescent="0.25">
      <c r="C2988" s="25"/>
      <c r="D2988" s="23"/>
    </row>
    <row r="2989" spans="3:4" x14ac:dyDescent="0.25">
      <c r="C2989" s="25"/>
      <c r="D2989" s="23"/>
    </row>
    <row r="2990" spans="3:4" x14ac:dyDescent="0.25">
      <c r="C2990" s="25"/>
      <c r="D2990" s="23"/>
    </row>
    <row r="2991" spans="3:4" x14ac:dyDescent="0.25">
      <c r="C2991" s="25"/>
      <c r="D2991" s="23"/>
    </row>
    <row r="2992" spans="3:4" x14ac:dyDescent="0.25">
      <c r="C2992" s="25"/>
      <c r="D2992" s="23"/>
    </row>
    <row r="2993" spans="3:4" x14ac:dyDescent="0.25">
      <c r="C2993" s="25"/>
      <c r="D2993" s="23"/>
    </row>
    <row r="2994" spans="3:4" x14ac:dyDescent="0.25">
      <c r="C2994" s="25"/>
      <c r="D2994" s="23"/>
    </row>
    <row r="2995" spans="3:4" x14ac:dyDescent="0.25">
      <c r="C2995" s="25"/>
      <c r="D2995" s="23"/>
    </row>
    <row r="2996" spans="3:4" x14ac:dyDescent="0.25">
      <c r="C2996" s="25"/>
      <c r="D2996" s="23"/>
    </row>
    <row r="2997" spans="3:4" x14ac:dyDescent="0.25">
      <c r="C2997" s="25"/>
      <c r="D2997" s="23"/>
    </row>
    <row r="2998" spans="3:4" x14ac:dyDescent="0.25">
      <c r="C2998" s="25"/>
      <c r="D2998" s="23"/>
    </row>
    <row r="2999" spans="3:4" x14ac:dyDescent="0.25">
      <c r="C2999" s="25"/>
      <c r="D2999" s="23"/>
    </row>
    <row r="3000" spans="3:4" x14ac:dyDescent="0.25">
      <c r="C3000" s="25"/>
      <c r="D3000" s="23"/>
    </row>
    <row r="3001" spans="3:4" x14ac:dyDescent="0.25">
      <c r="C3001" s="25"/>
      <c r="D3001" s="23"/>
    </row>
    <row r="3002" spans="3:4" x14ac:dyDescent="0.25">
      <c r="C3002" s="25"/>
      <c r="D3002" s="23"/>
    </row>
    <row r="3003" spans="3:4" x14ac:dyDescent="0.25">
      <c r="C3003" s="25"/>
      <c r="D3003" s="23"/>
    </row>
    <row r="3004" spans="3:4" x14ac:dyDescent="0.25">
      <c r="C3004" s="25"/>
      <c r="D3004" s="23"/>
    </row>
    <row r="3005" spans="3:4" x14ac:dyDescent="0.25">
      <c r="C3005" s="25"/>
      <c r="D3005" s="23"/>
    </row>
    <row r="3006" spans="3:4" x14ac:dyDescent="0.25">
      <c r="C3006" s="25"/>
      <c r="D3006" s="23"/>
    </row>
    <row r="3007" spans="3:4" x14ac:dyDescent="0.25">
      <c r="C3007" s="25"/>
      <c r="D3007" s="23"/>
    </row>
    <row r="3008" spans="3:4" x14ac:dyDescent="0.25">
      <c r="C3008" s="25"/>
      <c r="D3008" s="23"/>
    </row>
    <row r="3009" spans="3:4" x14ac:dyDescent="0.25">
      <c r="C3009" s="25"/>
      <c r="D3009" s="23"/>
    </row>
    <row r="3010" spans="3:4" x14ac:dyDescent="0.25">
      <c r="C3010" s="25"/>
      <c r="D3010" s="23"/>
    </row>
    <row r="3011" spans="3:4" x14ac:dyDescent="0.25">
      <c r="C3011" s="25"/>
      <c r="D3011" s="23"/>
    </row>
    <row r="3012" spans="3:4" x14ac:dyDescent="0.25">
      <c r="C3012" s="25"/>
      <c r="D3012" s="23"/>
    </row>
    <row r="3013" spans="3:4" x14ac:dyDescent="0.25">
      <c r="C3013" s="25"/>
      <c r="D3013" s="23"/>
    </row>
    <row r="3014" spans="3:4" x14ac:dyDescent="0.25">
      <c r="C3014" s="25"/>
      <c r="D3014" s="23"/>
    </row>
    <row r="3015" spans="3:4" x14ac:dyDescent="0.25">
      <c r="C3015" s="25"/>
      <c r="D3015" s="23"/>
    </row>
    <row r="3016" spans="3:4" x14ac:dyDescent="0.25">
      <c r="C3016" s="25"/>
      <c r="D3016" s="23"/>
    </row>
    <row r="3017" spans="3:4" x14ac:dyDescent="0.25">
      <c r="C3017" s="25"/>
      <c r="D3017" s="23"/>
    </row>
    <row r="3018" spans="3:4" x14ac:dyDescent="0.25">
      <c r="C3018" s="25"/>
      <c r="D3018" s="23"/>
    </row>
    <row r="3019" spans="3:4" x14ac:dyDescent="0.25">
      <c r="C3019" s="25"/>
      <c r="D3019" s="23"/>
    </row>
    <row r="3020" spans="3:4" x14ac:dyDescent="0.25">
      <c r="C3020" s="25"/>
      <c r="D3020" s="23"/>
    </row>
    <row r="3021" spans="3:4" x14ac:dyDescent="0.25">
      <c r="C3021" s="25"/>
      <c r="D3021" s="23"/>
    </row>
    <row r="3022" spans="3:4" x14ac:dyDescent="0.25">
      <c r="C3022" s="25"/>
      <c r="D3022" s="23"/>
    </row>
    <row r="3023" spans="3:4" x14ac:dyDescent="0.25">
      <c r="C3023" s="25"/>
      <c r="D3023" s="23"/>
    </row>
    <row r="3024" spans="3:4" x14ac:dyDescent="0.25">
      <c r="C3024" s="25"/>
      <c r="D3024" s="23"/>
    </row>
    <row r="3025" spans="3:4" x14ac:dyDescent="0.25">
      <c r="C3025" s="25"/>
      <c r="D3025" s="23"/>
    </row>
    <row r="3026" spans="3:4" x14ac:dyDescent="0.25">
      <c r="C3026" s="25"/>
      <c r="D3026" s="23"/>
    </row>
    <row r="3027" spans="3:4" x14ac:dyDescent="0.25">
      <c r="C3027" s="25"/>
      <c r="D3027" s="23"/>
    </row>
    <row r="3028" spans="3:4" x14ac:dyDescent="0.25">
      <c r="C3028" s="25"/>
      <c r="D3028" s="23"/>
    </row>
    <row r="3029" spans="3:4" x14ac:dyDescent="0.25">
      <c r="C3029" s="25"/>
      <c r="D3029" s="23"/>
    </row>
    <row r="3030" spans="3:4" x14ac:dyDescent="0.25">
      <c r="C3030" s="25"/>
      <c r="D3030" s="23"/>
    </row>
    <row r="3031" spans="3:4" x14ac:dyDescent="0.25">
      <c r="C3031" s="25"/>
      <c r="D3031" s="23"/>
    </row>
    <row r="3032" spans="3:4" x14ac:dyDescent="0.25">
      <c r="C3032" s="25"/>
      <c r="D3032" s="23"/>
    </row>
    <row r="3033" spans="3:4" x14ac:dyDescent="0.25">
      <c r="C3033" s="25"/>
      <c r="D3033" s="23"/>
    </row>
    <row r="3034" spans="3:4" x14ac:dyDescent="0.25">
      <c r="C3034" s="25"/>
      <c r="D3034" s="23"/>
    </row>
    <row r="3035" spans="3:4" x14ac:dyDescent="0.25">
      <c r="C3035" s="25"/>
      <c r="D3035" s="23"/>
    </row>
    <row r="3036" spans="3:4" x14ac:dyDescent="0.25">
      <c r="C3036" s="25"/>
      <c r="D3036" s="23"/>
    </row>
    <row r="3037" spans="3:4" x14ac:dyDescent="0.25">
      <c r="C3037" s="25"/>
      <c r="D3037" s="23"/>
    </row>
    <row r="3038" spans="3:4" x14ac:dyDescent="0.25">
      <c r="C3038" s="25"/>
      <c r="D3038" s="23"/>
    </row>
    <row r="3039" spans="3:4" x14ac:dyDescent="0.25">
      <c r="C3039" s="25"/>
      <c r="D3039" s="23"/>
    </row>
    <row r="3040" spans="3:4" x14ac:dyDescent="0.25">
      <c r="C3040" s="25"/>
      <c r="D3040" s="23"/>
    </row>
    <row r="3041" spans="3:4" x14ac:dyDescent="0.25">
      <c r="C3041" s="25"/>
      <c r="D3041" s="23"/>
    </row>
    <row r="3042" spans="3:4" x14ac:dyDescent="0.25">
      <c r="C3042" s="25"/>
      <c r="D3042" s="23"/>
    </row>
    <row r="3043" spans="3:4" x14ac:dyDescent="0.25">
      <c r="C3043" s="25"/>
      <c r="D3043" s="23"/>
    </row>
    <row r="3044" spans="3:4" x14ac:dyDescent="0.25">
      <c r="C3044" s="25"/>
      <c r="D3044" s="23"/>
    </row>
    <row r="3045" spans="3:4" x14ac:dyDescent="0.25">
      <c r="C3045" s="25"/>
      <c r="D3045" s="23"/>
    </row>
    <row r="3046" spans="3:4" x14ac:dyDescent="0.25">
      <c r="C3046" s="25"/>
      <c r="D3046" s="23"/>
    </row>
    <row r="3047" spans="3:4" x14ac:dyDescent="0.25">
      <c r="C3047" s="25"/>
      <c r="D3047" s="23"/>
    </row>
    <row r="3048" spans="3:4" x14ac:dyDescent="0.25">
      <c r="C3048" s="25"/>
      <c r="D3048" s="23"/>
    </row>
    <row r="3049" spans="3:4" x14ac:dyDescent="0.25">
      <c r="C3049" s="25"/>
      <c r="D3049" s="23"/>
    </row>
    <row r="3050" spans="3:4" x14ac:dyDescent="0.25">
      <c r="C3050" s="25"/>
      <c r="D3050" s="23"/>
    </row>
    <row r="3051" spans="3:4" x14ac:dyDescent="0.25">
      <c r="C3051" s="25"/>
      <c r="D3051" s="23"/>
    </row>
    <row r="3052" spans="3:4" x14ac:dyDescent="0.25">
      <c r="C3052" s="25"/>
      <c r="D3052" s="23"/>
    </row>
    <row r="3053" spans="3:4" x14ac:dyDescent="0.25">
      <c r="C3053" s="25"/>
      <c r="D3053" s="23"/>
    </row>
    <row r="3054" spans="3:4" x14ac:dyDescent="0.25">
      <c r="C3054" s="25"/>
      <c r="D3054" s="23"/>
    </row>
    <row r="3055" spans="3:4" x14ac:dyDescent="0.25">
      <c r="C3055" s="25"/>
      <c r="D3055" s="23"/>
    </row>
    <row r="3056" spans="3:4" x14ac:dyDescent="0.25">
      <c r="C3056" s="25"/>
      <c r="D3056" s="23"/>
    </row>
    <row r="3057" spans="3:4" x14ac:dyDescent="0.25">
      <c r="C3057" s="25"/>
      <c r="D3057" s="23"/>
    </row>
    <row r="3058" spans="3:4" x14ac:dyDescent="0.25">
      <c r="C3058" s="25"/>
      <c r="D3058" s="23"/>
    </row>
    <row r="3059" spans="3:4" x14ac:dyDescent="0.25">
      <c r="C3059" s="25"/>
      <c r="D3059" s="23"/>
    </row>
    <row r="3060" spans="3:4" x14ac:dyDescent="0.25">
      <c r="C3060" s="25"/>
      <c r="D3060" s="23"/>
    </row>
    <row r="3061" spans="3:4" x14ac:dyDescent="0.25">
      <c r="C3061" s="25"/>
      <c r="D3061" s="23"/>
    </row>
    <row r="3062" spans="3:4" x14ac:dyDescent="0.25">
      <c r="C3062" s="25"/>
      <c r="D3062" s="23"/>
    </row>
    <row r="3063" spans="3:4" x14ac:dyDescent="0.25">
      <c r="C3063" s="25"/>
      <c r="D3063" s="23"/>
    </row>
    <row r="3064" spans="3:4" x14ac:dyDescent="0.25">
      <c r="C3064" s="25"/>
      <c r="D3064" s="23"/>
    </row>
    <row r="3065" spans="3:4" x14ac:dyDescent="0.25">
      <c r="C3065" s="25"/>
      <c r="D3065" s="23"/>
    </row>
    <row r="3066" spans="3:4" x14ac:dyDescent="0.25">
      <c r="C3066" s="25"/>
      <c r="D3066" s="23"/>
    </row>
    <row r="3067" spans="3:4" x14ac:dyDescent="0.25">
      <c r="C3067" s="25"/>
      <c r="D3067" s="23"/>
    </row>
    <row r="3068" spans="3:4" x14ac:dyDescent="0.25">
      <c r="C3068" s="25"/>
      <c r="D3068" s="23"/>
    </row>
    <row r="3069" spans="3:4" x14ac:dyDescent="0.25">
      <c r="C3069" s="25"/>
      <c r="D3069" s="23"/>
    </row>
    <row r="3070" spans="3:4" x14ac:dyDescent="0.25">
      <c r="C3070" s="25"/>
      <c r="D3070" s="23"/>
    </row>
    <row r="3071" spans="3:4" x14ac:dyDescent="0.25">
      <c r="C3071" s="25"/>
      <c r="D3071" s="23"/>
    </row>
    <row r="3072" spans="3:4" x14ac:dyDescent="0.25">
      <c r="C3072" s="25"/>
      <c r="D3072" s="23"/>
    </row>
    <row r="3073" spans="3:4" x14ac:dyDescent="0.25">
      <c r="C3073" s="25"/>
      <c r="D3073" s="23"/>
    </row>
    <row r="3074" spans="3:4" x14ac:dyDescent="0.25">
      <c r="C3074" s="25"/>
      <c r="D3074" s="23"/>
    </row>
    <row r="3075" spans="3:4" x14ac:dyDescent="0.25">
      <c r="C3075" s="25"/>
      <c r="D3075" s="23"/>
    </row>
    <row r="3076" spans="3:4" x14ac:dyDescent="0.25">
      <c r="C3076" s="25"/>
      <c r="D3076" s="23"/>
    </row>
    <row r="3077" spans="3:4" x14ac:dyDescent="0.25">
      <c r="C3077" s="25"/>
      <c r="D3077" s="23"/>
    </row>
    <row r="3078" spans="3:4" x14ac:dyDescent="0.25">
      <c r="C3078" s="25"/>
      <c r="D3078" s="23"/>
    </row>
    <row r="3079" spans="3:4" x14ac:dyDescent="0.25">
      <c r="C3079" s="25"/>
      <c r="D3079" s="23"/>
    </row>
    <row r="3080" spans="3:4" x14ac:dyDescent="0.25">
      <c r="C3080" s="25"/>
      <c r="D3080" s="23"/>
    </row>
    <row r="3081" spans="3:4" x14ac:dyDescent="0.25">
      <c r="C3081" s="25"/>
      <c r="D3081" s="23"/>
    </row>
    <row r="3082" spans="3:4" x14ac:dyDescent="0.25">
      <c r="C3082" s="25"/>
      <c r="D3082" s="23"/>
    </row>
    <row r="3083" spans="3:4" x14ac:dyDescent="0.25">
      <c r="C3083" s="25"/>
      <c r="D3083" s="23"/>
    </row>
    <row r="3084" spans="3:4" x14ac:dyDescent="0.25">
      <c r="C3084" s="25"/>
      <c r="D3084" s="23"/>
    </row>
    <row r="3085" spans="3:4" x14ac:dyDescent="0.25">
      <c r="C3085" s="25"/>
      <c r="D3085" s="23"/>
    </row>
    <row r="3086" spans="3:4" x14ac:dyDescent="0.25">
      <c r="C3086" s="25"/>
      <c r="D3086" s="23"/>
    </row>
    <row r="3087" spans="3:4" x14ac:dyDescent="0.25">
      <c r="C3087" s="25"/>
      <c r="D3087" s="23"/>
    </row>
    <row r="3088" spans="3:4" x14ac:dyDescent="0.25">
      <c r="C3088" s="25"/>
      <c r="D3088" s="23"/>
    </row>
    <row r="3089" spans="3:4" x14ac:dyDescent="0.25">
      <c r="C3089" s="25"/>
      <c r="D3089" s="23"/>
    </row>
    <row r="3090" spans="3:4" x14ac:dyDescent="0.25">
      <c r="C3090" s="25"/>
      <c r="D3090" s="23"/>
    </row>
    <row r="3091" spans="3:4" x14ac:dyDescent="0.25">
      <c r="C3091" s="25"/>
      <c r="D3091" s="23"/>
    </row>
    <row r="3092" spans="3:4" x14ac:dyDescent="0.25">
      <c r="C3092" s="25"/>
      <c r="D3092" s="23"/>
    </row>
    <row r="3093" spans="3:4" x14ac:dyDescent="0.25">
      <c r="C3093" s="25"/>
      <c r="D3093" s="23"/>
    </row>
    <row r="3094" spans="3:4" x14ac:dyDescent="0.25">
      <c r="C3094" s="25"/>
      <c r="D3094" s="23"/>
    </row>
    <row r="3095" spans="3:4" x14ac:dyDescent="0.25">
      <c r="C3095" s="25"/>
      <c r="D3095" s="23"/>
    </row>
    <row r="3096" spans="3:4" x14ac:dyDescent="0.25">
      <c r="C3096" s="25"/>
      <c r="D3096" s="23"/>
    </row>
    <row r="3097" spans="3:4" x14ac:dyDescent="0.25">
      <c r="C3097" s="25"/>
      <c r="D3097" s="23"/>
    </row>
    <row r="3098" spans="3:4" x14ac:dyDescent="0.25">
      <c r="C3098" s="25"/>
      <c r="D3098" s="23"/>
    </row>
    <row r="3099" spans="3:4" x14ac:dyDescent="0.25">
      <c r="C3099" s="25"/>
      <c r="D3099" s="23"/>
    </row>
    <row r="3100" spans="3:4" x14ac:dyDescent="0.25">
      <c r="C3100" s="25"/>
      <c r="D3100" s="23"/>
    </row>
    <row r="3101" spans="3:4" x14ac:dyDescent="0.25">
      <c r="C3101" s="25"/>
      <c r="D3101" s="23"/>
    </row>
    <row r="3102" spans="3:4" x14ac:dyDescent="0.25">
      <c r="C3102" s="25"/>
      <c r="D3102" s="23"/>
    </row>
    <row r="3103" spans="3:4" x14ac:dyDescent="0.25">
      <c r="C3103" s="25"/>
      <c r="D3103" s="23"/>
    </row>
    <row r="3104" spans="3:4" x14ac:dyDescent="0.25">
      <c r="C3104" s="25"/>
      <c r="D3104" s="23"/>
    </row>
    <row r="3105" spans="3:4" x14ac:dyDescent="0.25">
      <c r="C3105" s="25"/>
      <c r="D3105" s="23"/>
    </row>
    <row r="3106" spans="3:4" x14ac:dyDescent="0.25">
      <c r="C3106" s="25"/>
      <c r="D3106" s="23"/>
    </row>
    <row r="3107" spans="3:4" x14ac:dyDescent="0.25">
      <c r="C3107" s="25"/>
      <c r="D3107" s="23"/>
    </row>
    <row r="3108" spans="3:4" x14ac:dyDescent="0.25">
      <c r="C3108" s="25"/>
      <c r="D3108" s="23"/>
    </row>
    <row r="3109" spans="3:4" x14ac:dyDescent="0.25">
      <c r="C3109" s="25"/>
      <c r="D3109" s="23"/>
    </row>
    <row r="3110" spans="3:4" x14ac:dyDescent="0.25">
      <c r="C3110" s="25"/>
      <c r="D3110" s="23"/>
    </row>
    <row r="3111" spans="3:4" x14ac:dyDescent="0.25">
      <c r="C3111" s="25"/>
      <c r="D3111" s="23"/>
    </row>
    <row r="3112" spans="3:4" x14ac:dyDescent="0.25">
      <c r="C3112" s="25"/>
      <c r="D3112" s="23"/>
    </row>
    <row r="3113" spans="3:4" x14ac:dyDescent="0.25">
      <c r="C3113" s="25"/>
      <c r="D3113" s="23"/>
    </row>
    <row r="3114" spans="3:4" x14ac:dyDescent="0.25">
      <c r="C3114" s="25"/>
      <c r="D3114" s="23"/>
    </row>
    <row r="3115" spans="3:4" x14ac:dyDescent="0.25">
      <c r="C3115" s="25"/>
      <c r="D3115" s="23"/>
    </row>
    <row r="3116" spans="3:4" x14ac:dyDescent="0.25">
      <c r="C3116" s="25"/>
      <c r="D3116" s="23"/>
    </row>
    <row r="3117" spans="3:4" x14ac:dyDescent="0.25">
      <c r="C3117" s="25"/>
      <c r="D3117" s="23"/>
    </row>
    <row r="3118" spans="3:4" x14ac:dyDescent="0.25">
      <c r="C3118" s="25"/>
      <c r="D3118" s="23"/>
    </row>
    <row r="3119" spans="3:4" x14ac:dyDescent="0.25">
      <c r="C3119" s="25"/>
      <c r="D3119" s="23"/>
    </row>
    <row r="3120" spans="3:4" x14ac:dyDescent="0.25">
      <c r="C3120" s="25"/>
      <c r="D3120" s="23"/>
    </row>
    <row r="3121" spans="3:4" x14ac:dyDescent="0.25">
      <c r="C3121" s="25"/>
      <c r="D3121" s="23"/>
    </row>
    <row r="3122" spans="3:4" x14ac:dyDescent="0.25">
      <c r="C3122" s="25"/>
      <c r="D3122" s="23"/>
    </row>
    <row r="3123" spans="3:4" x14ac:dyDescent="0.25">
      <c r="C3123" s="25"/>
      <c r="D3123" s="23"/>
    </row>
    <row r="3124" spans="3:4" x14ac:dyDescent="0.25">
      <c r="C3124" s="25"/>
      <c r="D3124" s="23"/>
    </row>
    <row r="3125" spans="3:4" x14ac:dyDescent="0.25">
      <c r="C3125" s="25"/>
      <c r="D3125" s="23"/>
    </row>
    <row r="3126" spans="3:4" x14ac:dyDescent="0.25">
      <c r="C3126" s="25"/>
      <c r="D3126" s="23"/>
    </row>
    <row r="3127" spans="3:4" x14ac:dyDescent="0.25">
      <c r="C3127" s="25"/>
      <c r="D3127" s="23"/>
    </row>
    <row r="3128" spans="3:4" x14ac:dyDescent="0.25">
      <c r="C3128" s="25"/>
      <c r="D3128" s="23"/>
    </row>
    <row r="3129" spans="3:4" x14ac:dyDescent="0.25">
      <c r="C3129" s="25"/>
      <c r="D3129" s="23"/>
    </row>
    <row r="3130" spans="3:4" x14ac:dyDescent="0.25">
      <c r="C3130" s="25"/>
      <c r="D3130" s="23"/>
    </row>
    <row r="3131" spans="3:4" x14ac:dyDescent="0.25">
      <c r="C3131" s="25"/>
      <c r="D3131" s="23"/>
    </row>
    <row r="3132" spans="3:4" x14ac:dyDescent="0.25">
      <c r="C3132" s="25"/>
      <c r="D3132" s="23"/>
    </row>
    <row r="3133" spans="3:4" x14ac:dyDescent="0.25">
      <c r="C3133" s="25"/>
      <c r="D3133" s="23"/>
    </row>
    <row r="3134" spans="3:4" x14ac:dyDescent="0.25">
      <c r="C3134" s="25"/>
      <c r="D3134" s="23"/>
    </row>
    <row r="3135" spans="3:4" x14ac:dyDescent="0.25">
      <c r="C3135" s="25"/>
      <c r="D3135" s="23"/>
    </row>
    <row r="3136" spans="3:4" x14ac:dyDescent="0.25">
      <c r="C3136" s="25"/>
      <c r="D3136" s="23"/>
    </row>
    <row r="3137" spans="3:4" x14ac:dyDescent="0.25">
      <c r="C3137" s="25"/>
      <c r="D3137" s="23"/>
    </row>
    <row r="3138" spans="3:4" x14ac:dyDescent="0.25">
      <c r="C3138" s="25"/>
      <c r="D3138" s="23"/>
    </row>
    <row r="3139" spans="3:4" x14ac:dyDescent="0.25">
      <c r="C3139" s="25"/>
      <c r="D3139" s="23"/>
    </row>
    <row r="3140" spans="3:4" x14ac:dyDescent="0.25">
      <c r="C3140" s="25"/>
      <c r="D3140" s="23"/>
    </row>
    <row r="3141" spans="3:4" x14ac:dyDescent="0.25">
      <c r="C3141" s="25"/>
      <c r="D3141" s="23"/>
    </row>
    <row r="3142" spans="3:4" x14ac:dyDescent="0.25">
      <c r="C3142" s="25"/>
      <c r="D3142" s="23"/>
    </row>
    <row r="3143" spans="3:4" x14ac:dyDescent="0.25">
      <c r="C3143" s="25"/>
      <c r="D3143" s="23"/>
    </row>
    <row r="3144" spans="3:4" x14ac:dyDescent="0.25">
      <c r="C3144" s="25"/>
      <c r="D3144" s="23"/>
    </row>
    <row r="3145" spans="3:4" x14ac:dyDescent="0.25">
      <c r="C3145" s="25"/>
      <c r="D3145" s="23"/>
    </row>
    <row r="3146" spans="3:4" x14ac:dyDescent="0.25">
      <c r="C3146" s="25"/>
      <c r="D3146" s="23"/>
    </row>
    <row r="3147" spans="3:4" x14ac:dyDescent="0.25">
      <c r="C3147" s="25"/>
      <c r="D3147" s="23"/>
    </row>
    <row r="3148" spans="3:4" x14ac:dyDescent="0.25">
      <c r="C3148" s="25"/>
      <c r="D3148" s="23"/>
    </row>
    <row r="3149" spans="3:4" x14ac:dyDescent="0.25">
      <c r="C3149" s="25"/>
      <c r="D3149" s="23"/>
    </row>
    <row r="3150" spans="3:4" x14ac:dyDescent="0.25">
      <c r="C3150" s="25"/>
      <c r="D3150" s="23"/>
    </row>
    <row r="3151" spans="3:4" x14ac:dyDescent="0.25">
      <c r="C3151" s="25"/>
      <c r="D3151" s="23"/>
    </row>
    <row r="3152" spans="3:4" x14ac:dyDescent="0.25">
      <c r="C3152" s="25"/>
      <c r="D3152" s="23"/>
    </row>
    <row r="3153" spans="3:4" x14ac:dyDescent="0.25">
      <c r="C3153" s="25"/>
      <c r="D3153" s="23"/>
    </row>
    <row r="3154" spans="3:4" x14ac:dyDescent="0.25">
      <c r="C3154" s="25"/>
      <c r="D3154" s="23"/>
    </row>
    <row r="3155" spans="3:4" x14ac:dyDescent="0.25">
      <c r="C3155" s="25"/>
      <c r="D3155" s="23"/>
    </row>
    <row r="3156" spans="3:4" x14ac:dyDescent="0.25">
      <c r="C3156" s="25"/>
      <c r="D3156" s="23"/>
    </row>
    <row r="3157" spans="3:4" x14ac:dyDescent="0.25">
      <c r="C3157" s="25"/>
      <c r="D3157" s="23"/>
    </row>
    <row r="3158" spans="3:4" x14ac:dyDescent="0.25">
      <c r="C3158" s="25"/>
      <c r="D3158" s="23"/>
    </row>
    <row r="3159" spans="3:4" x14ac:dyDescent="0.25">
      <c r="C3159" s="25"/>
      <c r="D3159" s="23"/>
    </row>
    <row r="3160" spans="3:4" x14ac:dyDescent="0.25">
      <c r="C3160" s="25"/>
      <c r="D3160" s="23"/>
    </row>
    <row r="3161" spans="3:4" x14ac:dyDescent="0.25">
      <c r="C3161" s="25"/>
      <c r="D3161" s="23"/>
    </row>
    <row r="3162" spans="3:4" x14ac:dyDescent="0.25">
      <c r="C3162" s="25"/>
      <c r="D3162" s="23"/>
    </row>
    <row r="3163" spans="3:4" x14ac:dyDescent="0.25">
      <c r="C3163" s="25"/>
      <c r="D3163" s="23"/>
    </row>
    <row r="3164" spans="3:4" x14ac:dyDescent="0.25">
      <c r="C3164" s="25"/>
      <c r="D3164" s="23"/>
    </row>
    <row r="3165" spans="3:4" x14ac:dyDescent="0.25">
      <c r="C3165" s="25"/>
      <c r="D3165" s="23"/>
    </row>
    <row r="3166" spans="3:4" x14ac:dyDescent="0.25">
      <c r="C3166" s="25"/>
      <c r="D3166" s="23"/>
    </row>
    <row r="3167" spans="3:4" x14ac:dyDescent="0.25">
      <c r="C3167" s="25"/>
      <c r="D3167" s="23"/>
    </row>
    <row r="3168" spans="3:4" x14ac:dyDescent="0.25">
      <c r="C3168" s="25"/>
      <c r="D3168" s="23"/>
    </row>
    <row r="3169" spans="3:4" x14ac:dyDescent="0.25">
      <c r="C3169" s="25"/>
      <c r="D3169" s="23"/>
    </row>
    <row r="3170" spans="3:4" x14ac:dyDescent="0.25">
      <c r="C3170" s="25"/>
      <c r="D3170" s="23"/>
    </row>
    <row r="3171" spans="3:4" x14ac:dyDescent="0.25">
      <c r="C3171" s="25"/>
      <c r="D3171" s="23"/>
    </row>
    <row r="3172" spans="3:4" x14ac:dyDescent="0.25">
      <c r="C3172" s="25"/>
      <c r="D3172" s="23"/>
    </row>
    <row r="3173" spans="3:4" x14ac:dyDescent="0.25">
      <c r="C3173" s="25"/>
      <c r="D3173" s="23"/>
    </row>
    <row r="3174" spans="3:4" x14ac:dyDescent="0.25">
      <c r="C3174" s="25"/>
      <c r="D3174" s="23"/>
    </row>
    <row r="3175" spans="3:4" x14ac:dyDescent="0.25">
      <c r="C3175" s="25"/>
      <c r="D3175" s="23"/>
    </row>
    <row r="3176" spans="3:4" x14ac:dyDescent="0.25">
      <c r="C3176" s="25"/>
      <c r="D3176" s="23"/>
    </row>
    <row r="3177" spans="3:4" x14ac:dyDescent="0.25">
      <c r="C3177" s="25"/>
      <c r="D3177" s="23"/>
    </row>
    <row r="3178" spans="3:4" x14ac:dyDescent="0.25">
      <c r="C3178" s="25"/>
      <c r="D3178" s="23"/>
    </row>
    <row r="3179" spans="3:4" x14ac:dyDescent="0.25">
      <c r="C3179" s="25"/>
      <c r="D3179" s="23"/>
    </row>
    <row r="3180" spans="3:4" x14ac:dyDescent="0.25">
      <c r="C3180" s="25"/>
      <c r="D3180" s="23"/>
    </row>
    <row r="3181" spans="3:4" x14ac:dyDescent="0.25">
      <c r="C3181" s="25"/>
      <c r="D3181" s="23"/>
    </row>
    <row r="3182" spans="3:4" x14ac:dyDescent="0.25">
      <c r="C3182" s="25"/>
      <c r="D3182" s="23"/>
    </row>
    <row r="3183" spans="3:4" x14ac:dyDescent="0.25">
      <c r="C3183" s="25"/>
      <c r="D3183" s="23"/>
    </row>
    <row r="3184" spans="3:4" x14ac:dyDescent="0.25">
      <c r="C3184" s="25"/>
      <c r="D3184" s="23"/>
    </row>
    <row r="3185" spans="3:4" x14ac:dyDescent="0.25">
      <c r="C3185" s="25"/>
      <c r="D3185" s="23"/>
    </row>
    <row r="3186" spans="3:4" x14ac:dyDescent="0.25">
      <c r="C3186" s="25"/>
      <c r="D3186" s="23"/>
    </row>
    <row r="3187" spans="3:4" x14ac:dyDescent="0.25">
      <c r="C3187" s="25"/>
      <c r="D3187" s="23"/>
    </row>
    <row r="3188" spans="3:4" x14ac:dyDescent="0.25">
      <c r="C3188" s="25"/>
      <c r="D3188" s="23"/>
    </row>
    <row r="3189" spans="3:4" x14ac:dyDescent="0.25">
      <c r="C3189" s="25"/>
      <c r="D3189" s="23"/>
    </row>
    <row r="3190" spans="3:4" x14ac:dyDescent="0.25">
      <c r="C3190" s="25"/>
      <c r="D3190" s="23"/>
    </row>
    <row r="3191" spans="3:4" x14ac:dyDescent="0.25">
      <c r="C3191" s="25"/>
      <c r="D3191" s="23"/>
    </row>
    <row r="3192" spans="3:4" x14ac:dyDescent="0.25">
      <c r="C3192" s="25"/>
      <c r="D3192" s="23"/>
    </row>
    <row r="3193" spans="3:4" x14ac:dyDescent="0.25">
      <c r="C3193" s="25"/>
      <c r="D3193" s="23"/>
    </row>
    <row r="3194" spans="3:4" x14ac:dyDescent="0.25">
      <c r="C3194" s="25"/>
      <c r="D3194" s="23"/>
    </row>
    <row r="3195" spans="3:4" x14ac:dyDescent="0.25">
      <c r="C3195" s="25"/>
      <c r="D3195" s="23"/>
    </row>
    <row r="3196" spans="3:4" x14ac:dyDescent="0.25">
      <c r="C3196" s="25"/>
      <c r="D3196" s="23"/>
    </row>
    <row r="3197" spans="3:4" x14ac:dyDescent="0.25">
      <c r="C3197" s="25"/>
      <c r="D3197" s="23"/>
    </row>
    <row r="3198" spans="3:4" x14ac:dyDescent="0.25">
      <c r="C3198" s="25"/>
      <c r="D3198" s="23"/>
    </row>
    <row r="3199" spans="3:4" x14ac:dyDescent="0.25">
      <c r="C3199" s="25"/>
      <c r="D3199" s="23"/>
    </row>
    <row r="3200" spans="3:4" x14ac:dyDescent="0.25">
      <c r="C3200" s="25"/>
      <c r="D3200" s="23"/>
    </row>
    <row r="3201" spans="3:4" x14ac:dyDescent="0.25">
      <c r="C3201" s="25"/>
      <c r="D3201" s="23"/>
    </row>
    <row r="3202" spans="3:4" x14ac:dyDescent="0.25">
      <c r="C3202" s="25"/>
      <c r="D3202" s="23"/>
    </row>
    <row r="3203" spans="3:4" x14ac:dyDescent="0.25">
      <c r="C3203" s="25"/>
      <c r="D3203" s="23"/>
    </row>
    <row r="3204" spans="3:4" x14ac:dyDescent="0.25">
      <c r="C3204" s="25"/>
      <c r="D3204" s="23"/>
    </row>
    <row r="3205" spans="3:4" x14ac:dyDescent="0.25">
      <c r="C3205" s="25"/>
      <c r="D3205" s="23"/>
    </row>
    <row r="3206" spans="3:4" x14ac:dyDescent="0.25">
      <c r="C3206" s="25"/>
      <c r="D3206" s="23"/>
    </row>
    <row r="3207" spans="3:4" x14ac:dyDescent="0.25">
      <c r="C3207" s="25"/>
      <c r="D3207" s="23"/>
    </row>
    <row r="3208" spans="3:4" x14ac:dyDescent="0.25">
      <c r="C3208" s="25"/>
      <c r="D3208" s="23"/>
    </row>
    <row r="3209" spans="3:4" x14ac:dyDescent="0.25">
      <c r="C3209" s="25"/>
      <c r="D3209" s="23"/>
    </row>
    <row r="3210" spans="3:4" x14ac:dyDescent="0.25">
      <c r="C3210" s="25"/>
      <c r="D3210" s="23"/>
    </row>
    <row r="3211" spans="3:4" x14ac:dyDescent="0.25">
      <c r="C3211" s="25"/>
      <c r="D3211" s="23"/>
    </row>
    <row r="3212" spans="3:4" x14ac:dyDescent="0.25">
      <c r="C3212" s="25"/>
      <c r="D3212" s="23"/>
    </row>
    <row r="3213" spans="3:4" x14ac:dyDescent="0.25">
      <c r="C3213" s="25"/>
      <c r="D3213" s="23"/>
    </row>
    <row r="3214" spans="3:4" x14ac:dyDescent="0.25">
      <c r="C3214" s="25"/>
      <c r="D3214" s="23"/>
    </row>
    <row r="3215" spans="3:4" x14ac:dyDescent="0.25">
      <c r="C3215" s="25"/>
      <c r="D3215" s="23"/>
    </row>
    <row r="3216" spans="3:4" x14ac:dyDescent="0.25">
      <c r="C3216" s="25"/>
      <c r="D3216" s="23"/>
    </row>
    <row r="3217" spans="3:4" x14ac:dyDescent="0.25">
      <c r="C3217" s="25"/>
      <c r="D3217" s="23"/>
    </row>
    <row r="3218" spans="3:4" x14ac:dyDescent="0.25">
      <c r="C3218" s="25"/>
      <c r="D3218" s="23"/>
    </row>
    <row r="3219" spans="3:4" x14ac:dyDescent="0.25">
      <c r="C3219" s="25"/>
      <c r="D3219" s="23"/>
    </row>
    <row r="3220" spans="3:4" x14ac:dyDescent="0.25">
      <c r="C3220" s="25"/>
      <c r="D3220" s="23"/>
    </row>
    <row r="3221" spans="3:4" x14ac:dyDescent="0.25">
      <c r="C3221" s="25"/>
      <c r="D3221" s="23"/>
    </row>
    <row r="3222" spans="3:4" x14ac:dyDescent="0.25">
      <c r="C3222" s="25"/>
      <c r="D3222" s="23"/>
    </row>
    <row r="3223" spans="3:4" x14ac:dyDescent="0.25">
      <c r="C3223" s="25"/>
      <c r="D3223" s="23"/>
    </row>
    <row r="3224" spans="3:4" x14ac:dyDescent="0.25">
      <c r="C3224" s="25"/>
      <c r="D3224" s="23"/>
    </row>
    <row r="3225" spans="3:4" x14ac:dyDescent="0.25">
      <c r="C3225" s="25"/>
      <c r="D3225" s="23"/>
    </row>
    <row r="3226" spans="3:4" x14ac:dyDescent="0.25">
      <c r="C3226" s="25"/>
      <c r="D3226" s="23"/>
    </row>
    <row r="3227" spans="3:4" x14ac:dyDescent="0.25">
      <c r="C3227" s="25"/>
      <c r="D3227" s="23"/>
    </row>
    <row r="3228" spans="3:4" x14ac:dyDescent="0.25">
      <c r="C3228" s="25"/>
      <c r="D3228" s="23"/>
    </row>
    <row r="3229" spans="3:4" x14ac:dyDescent="0.25">
      <c r="C3229" s="25"/>
      <c r="D3229" s="23"/>
    </row>
    <row r="3230" spans="3:4" x14ac:dyDescent="0.25">
      <c r="C3230" s="25"/>
      <c r="D3230" s="23"/>
    </row>
    <row r="3231" spans="3:4" x14ac:dyDescent="0.25">
      <c r="C3231" s="25"/>
      <c r="D3231" s="23"/>
    </row>
    <row r="3232" spans="3:4" x14ac:dyDescent="0.25">
      <c r="C3232" s="25"/>
      <c r="D3232" s="23"/>
    </row>
    <row r="3233" spans="3:4" x14ac:dyDescent="0.25">
      <c r="C3233" s="25"/>
      <c r="D3233" s="23"/>
    </row>
    <row r="3234" spans="3:4" x14ac:dyDescent="0.25">
      <c r="C3234" s="25"/>
      <c r="D3234" s="23"/>
    </row>
    <row r="3235" spans="3:4" x14ac:dyDescent="0.25">
      <c r="C3235" s="25"/>
      <c r="D3235" s="23"/>
    </row>
    <row r="3236" spans="3:4" x14ac:dyDescent="0.25">
      <c r="C3236" s="25"/>
      <c r="D3236" s="23"/>
    </row>
    <row r="3237" spans="3:4" x14ac:dyDescent="0.25">
      <c r="C3237" s="25"/>
      <c r="D3237" s="23"/>
    </row>
    <row r="3238" spans="3:4" x14ac:dyDescent="0.25">
      <c r="C3238" s="25"/>
      <c r="D3238" s="23"/>
    </row>
    <row r="3239" spans="3:4" x14ac:dyDescent="0.25">
      <c r="C3239" s="25"/>
      <c r="D3239" s="23"/>
    </row>
    <row r="3240" spans="3:4" x14ac:dyDescent="0.25">
      <c r="C3240" s="25"/>
      <c r="D3240" s="23"/>
    </row>
    <row r="3241" spans="3:4" x14ac:dyDescent="0.25">
      <c r="C3241" s="25"/>
      <c r="D3241" s="23"/>
    </row>
    <row r="3242" spans="3:4" x14ac:dyDescent="0.25">
      <c r="C3242" s="25"/>
      <c r="D3242" s="23"/>
    </row>
    <row r="3243" spans="3:4" x14ac:dyDescent="0.25">
      <c r="C3243" s="25"/>
      <c r="D3243" s="23"/>
    </row>
    <row r="3244" spans="3:4" x14ac:dyDescent="0.25">
      <c r="C3244" s="25"/>
      <c r="D3244" s="23"/>
    </row>
    <row r="3245" spans="3:4" x14ac:dyDescent="0.25">
      <c r="C3245" s="25"/>
      <c r="D3245" s="23"/>
    </row>
    <row r="3246" spans="3:4" x14ac:dyDescent="0.25">
      <c r="C3246" s="25"/>
      <c r="D3246" s="23"/>
    </row>
    <row r="3247" spans="3:4" x14ac:dyDescent="0.25">
      <c r="C3247" s="25"/>
      <c r="D3247" s="23"/>
    </row>
    <row r="3248" spans="3:4" x14ac:dyDescent="0.25">
      <c r="C3248" s="25"/>
      <c r="D3248" s="23"/>
    </row>
    <row r="3249" spans="3:4" x14ac:dyDescent="0.25">
      <c r="C3249" s="25"/>
      <c r="D3249" s="23"/>
    </row>
    <row r="3250" spans="3:4" x14ac:dyDescent="0.25">
      <c r="C3250" s="25"/>
      <c r="D3250" s="23"/>
    </row>
    <row r="3251" spans="3:4" x14ac:dyDescent="0.25">
      <c r="C3251" s="25"/>
      <c r="D3251" s="23"/>
    </row>
    <row r="3252" spans="3:4" x14ac:dyDescent="0.25">
      <c r="C3252" s="25"/>
      <c r="D3252" s="23"/>
    </row>
    <row r="3253" spans="3:4" x14ac:dyDescent="0.25">
      <c r="C3253" s="25"/>
      <c r="D3253" s="23"/>
    </row>
    <row r="3254" spans="3:4" x14ac:dyDescent="0.25">
      <c r="C3254" s="25"/>
      <c r="D3254" s="23"/>
    </row>
    <row r="3255" spans="3:4" x14ac:dyDescent="0.25">
      <c r="C3255" s="25"/>
      <c r="D3255" s="23"/>
    </row>
    <row r="3256" spans="3:4" x14ac:dyDescent="0.25">
      <c r="C3256" s="25"/>
      <c r="D3256" s="23"/>
    </row>
    <row r="3257" spans="3:4" x14ac:dyDescent="0.25">
      <c r="C3257" s="25"/>
      <c r="D3257" s="23"/>
    </row>
    <row r="3258" spans="3:4" x14ac:dyDescent="0.25">
      <c r="C3258" s="25"/>
      <c r="D3258" s="23"/>
    </row>
    <row r="3259" spans="3:4" x14ac:dyDescent="0.25">
      <c r="C3259" s="25"/>
      <c r="D3259" s="23"/>
    </row>
    <row r="3260" spans="3:4" x14ac:dyDescent="0.25">
      <c r="C3260" s="25"/>
      <c r="D3260" s="23"/>
    </row>
    <row r="3261" spans="3:4" x14ac:dyDescent="0.25">
      <c r="C3261" s="25"/>
      <c r="D3261" s="23"/>
    </row>
    <row r="3262" spans="3:4" x14ac:dyDescent="0.25">
      <c r="C3262" s="25"/>
      <c r="D3262" s="23"/>
    </row>
    <row r="3263" spans="3:4" x14ac:dyDescent="0.25">
      <c r="C3263" s="25"/>
      <c r="D3263" s="23"/>
    </row>
    <row r="3264" spans="3:4" x14ac:dyDescent="0.25">
      <c r="C3264" s="25"/>
      <c r="D3264" s="23"/>
    </row>
    <row r="3265" spans="3:4" x14ac:dyDescent="0.25">
      <c r="C3265" s="25"/>
      <c r="D3265" s="23"/>
    </row>
    <row r="3266" spans="3:4" x14ac:dyDescent="0.25">
      <c r="C3266" s="25"/>
      <c r="D3266" s="23"/>
    </row>
    <row r="3267" spans="3:4" x14ac:dyDescent="0.25">
      <c r="C3267" s="25"/>
      <c r="D3267" s="23"/>
    </row>
    <row r="3268" spans="3:4" x14ac:dyDescent="0.25">
      <c r="C3268" s="25"/>
      <c r="D3268" s="23"/>
    </row>
    <row r="3269" spans="3:4" x14ac:dyDescent="0.25">
      <c r="C3269" s="25"/>
      <c r="D3269" s="23"/>
    </row>
    <row r="3270" spans="3:4" x14ac:dyDescent="0.25">
      <c r="C3270" s="25"/>
      <c r="D3270" s="23"/>
    </row>
    <row r="3271" spans="3:4" x14ac:dyDescent="0.25">
      <c r="C3271" s="25"/>
      <c r="D3271" s="23"/>
    </row>
    <row r="3272" spans="3:4" x14ac:dyDescent="0.25">
      <c r="C3272" s="25"/>
      <c r="D3272" s="23"/>
    </row>
    <row r="3273" spans="3:4" x14ac:dyDescent="0.25">
      <c r="C3273" s="25"/>
      <c r="D3273" s="23"/>
    </row>
    <row r="3274" spans="3:4" x14ac:dyDescent="0.25">
      <c r="C3274" s="25"/>
      <c r="D3274" s="23"/>
    </row>
    <row r="3275" spans="3:4" x14ac:dyDescent="0.25">
      <c r="C3275" s="25"/>
      <c r="D3275" s="23"/>
    </row>
    <row r="3276" spans="3:4" x14ac:dyDescent="0.25">
      <c r="C3276" s="25"/>
      <c r="D3276" s="23"/>
    </row>
    <row r="3277" spans="3:4" x14ac:dyDescent="0.25">
      <c r="C3277" s="25"/>
      <c r="D3277" s="23"/>
    </row>
    <row r="3278" spans="3:4" x14ac:dyDescent="0.25">
      <c r="C3278" s="25"/>
      <c r="D3278" s="23"/>
    </row>
    <row r="3279" spans="3:4" x14ac:dyDescent="0.25">
      <c r="C3279" s="25"/>
      <c r="D3279" s="23"/>
    </row>
    <row r="3280" spans="3:4" x14ac:dyDescent="0.25">
      <c r="C3280" s="25"/>
      <c r="D3280" s="23"/>
    </row>
    <row r="3281" spans="3:4" x14ac:dyDescent="0.25">
      <c r="C3281" s="25"/>
      <c r="D3281" s="23"/>
    </row>
    <row r="3282" spans="3:4" x14ac:dyDescent="0.25">
      <c r="C3282" s="25"/>
      <c r="D3282" s="23"/>
    </row>
    <row r="3283" spans="3:4" x14ac:dyDescent="0.25">
      <c r="C3283" s="25"/>
      <c r="D3283" s="23"/>
    </row>
    <row r="3284" spans="3:4" x14ac:dyDescent="0.25">
      <c r="C3284" s="25"/>
      <c r="D3284" s="23"/>
    </row>
    <row r="3285" spans="3:4" x14ac:dyDescent="0.25">
      <c r="C3285" s="25"/>
      <c r="D3285" s="23"/>
    </row>
    <row r="3286" spans="3:4" x14ac:dyDescent="0.25">
      <c r="C3286" s="25"/>
      <c r="D3286" s="23"/>
    </row>
    <row r="3287" spans="3:4" x14ac:dyDescent="0.25">
      <c r="C3287" s="25"/>
      <c r="D3287" s="23"/>
    </row>
    <row r="3288" spans="3:4" x14ac:dyDescent="0.25">
      <c r="C3288" s="25"/>
      <c r="D3288" s="23"/>
    </row>
    <row r="3289" spans="3:4" x14ac:dyDescent="0.25">
      <c r="C3289" s="25"/>
      <c r="D3289" s="23"/>
    </row>
    <row r="3290" spans="3:4" x14ac:dyDescent="0.25">
      <c r="C3290" s="25"/>
      <c r="D3290" s="23"/>
    </row>
    <row r="3291" spans="3:4" x14ac:dyDescent="0.25">
      <c r="C3291" s="25"/>
      <c r="D3291" s="23"/>
    </row>
    <row r="3292" spans="3:4" x14ac:dyDescent="0.25">
      <c r="C3292" s="25"/>
      <c r="D3292" s="23"/>
    </row>
    <row r="3293" spans="3:4" x14ac:dyDescent="0.25">
      <c r="C3293" s="25"/>
      <c r="D3293" s="23"/>
    </row>
    <row r="3294" spans="3:4" x14ac:dyDescent="0.25">
      <c r="C3294" s="25"/>
      <c r="D3294" s="23"/>
    </row>
    <row r="3295" spans="3:4" x14ac:dyDescent="0.25">
      <c r="C3295" s="25"/>
      <c r="D3295" s="23"/>
    </row>
    <row r="3296" spans="3:4" x14ac:dyDescent="0.25">
      <c r="C3296" s="25"/>
      <c r="D3296" s="23"/>
    </row>
    <row r="3297" spans="3:4" x14ac:dyDescent="0.25">
      <c r="C3297" s="25"/>
      <c r="D3297" s="23"/>
    </row>
    <row r="3298" spans="3:4" x14ac:dyDescent="0.25">
      <c r="C3298" s="25"/>
      <c r="D3298" s="23"/>
    </row>
    <row r="3299" spans="3:4" x14ac:dyDescent="0.25">
      <c r="C3299" s="25"/>
      <c r="D3299" s="23"/>
    </row>
    <row r="3300" spans="3:4" x14ac:dyDescent="0.25">
      <c r="C3300" s="25"/>
      <c r="D3300" s="23"/>
    </row>
    <row r="3301" spans="3:4" x14ac:dyDescent="0.25">
      <c r="C3301" s="25"/>
      <c r="D3301" s="23"/>
    </row>
    <row r="3302" spans="3:4" x14ac:dyDescent="0.25">
      <c r="C3302" s="25"/>
      <c r="D3302" s="23"/>
    </row>
    <row r="3303" spans="3:4" x14ac:dyDescent="0.25">
      <c r="C3303" s="25"/>
      <c r="D3303" s="23"/>
    </row>
    <row r="3304" spans="3:4" x14ac:dyDescent="0.25">
      <c r="C3304" s="25"/>
      <c r="D3304" s="23"/>
    </row>
    <row r="3305" spans="3:4" x14ac:dyDescent="0.25">
      <c r="C3305" s="25"/>
      <c r="D3305" s="23"/>
    </row>
    <row r="3306" spans="3:4" x14ac:dyDescent="0.25">
      <c r="C3306" s="25"/>
      <c r="D3306" s="23"/>
    </row>
    <row r="3307" spans="3:4" x14ac:dyDescent="0.25">
      <c r="C3307" s="25"/>
      <c r="D3307" s="23"/>
    </row>
    <row r="3308" spans="3:4" x14ac:dyDescent="0.25">
      <c r="C3308" s="25"/>
      <c r="D3308" s="23"/>
    </row>
    <row r="3309" spans="3:4" x14ac:dyDescent="0.25">
      <c r="C3309" s="25"/>
      <c r="D3309" s="23"/>
    </row>
    <row r="3310" spans="3:4" x14ac:dyDescent="0.25">
      <c r="C3310" s="25"/>
      <c r="D3310" s="23"/>
    </row>
    <row r="3311" spans="3:4" x14ac:dyDescent="0.25">
      <c r="C3311" s="25"/>
      <c r="D3311" s="23"/>
    </row>
    <row r="3312" spans="3:4" x14ac:dyDescent="0.25">
      <c r="C3312" s="25"/>
      <c r="D3312" s="23"/>
    </row>
    <row r="3313" spans="3:4" x14ac:dyDescent="0.25">
      <c r="C3313" s="25"/>
      <c r="D3313" s="23"/>
    </row>
    <row r="3314" spans="3:4" x14ac:dyDescent="0.25">
      <c r="C3314" s="25"/>
      <c r="D3314" s="23"/>
    </row>
    <row r="3315" spans="3:4" x14ac:dyDescent="0.25">
      <c r="C3315" s="25"/>
      <c r="D3315" s="23"/>
    </row>
    <row r="3316" spans="3:4" x14ac:dyDescent="0.25">
      <c r="C3316" s="25"/>
      <c r="D3316" s="23"/>
    </row>
    <row r="3317" spans="3:4" x14ac:dyDescent="0.25">
      <c r="C3317" s="25"/>
      <c r="D3317" s="23"/>
    </row>
    <row r="3318" spans="3:4" x14ac:dyDescent="0.25">
      <c r="C3318" s="25"/>
      <c r="D3318" s="23"/>
    </row>
    <row r="3319" spans="3:4" x14ac:dyDescent="0.25">
      <c r="C3319" s="25"/>
      <c r="D3319" s="23"/>
    </row>
    <row r="3320" spans="3:4" x14ac:dyDescent="0.25">
      <c r="C3320" s="25"/>
      <c r="D3320" s="23"/>
    </row>
    <row r="3321" spans="3:4" x14ac:dyDescent="0.25">
      <c r="C3321" s="25"/>
      <c r="D3321" s="23"/>
    </row>
    <row r="3322" spans="3:4" x14ac:dyDescent="0.25">
      <c r="C3322" s="25"/>
      <c r="D3322" s="23"/>
    </row>
    <row r="3323" spans="3:4" x14ac:dyDescent="0.25">
      <c r="C3323" s="25"/>
      <c r="D3323" s="23"/>
    </row>
    <row r="3324" spans="3:4" x14ac:dyDescent="0.25">
      <c r="C3324" s="25"/>
      <c r="D3324" s="23"/>
    </row>
    <row r="3325" spans="3:4" x14ac:dyDescent="0.25">
      <c r="C3325" s="25"/>
      <c r="D3325" s="23"/>
    </row>
    <row r="3326" spans="3:4" x14ac:dyDescent="0.25">
      <c r="C3326" s="25"/>
      <c r="D3326" s="23"/>
    </row>
    <row r="3327" spans="3:4" x14ac:dyDescent="0.25">
      <c r="C3327" s="25"/>
      <c r="D3327" s="23"/>
    </row>
    <row r="3328" spans="3:4" x14ac:dyDescent="0.25">
      <c r="C3328" s="25"/>
      <c r="D3328" s="23"/>
    </row>
    <row r="3329" spans="3:4" x14ac:dyDescent="0.25">
      <c r="C3329" s="25"/>
      <c r="D3329" s="23"/>
    </row>
    <row r="3330" spans="3:4" x14ac:dyDescent="0.25">
      <c r="C3330" s="25"/>
      <c r="D3330" s="23"/>
    </row>
    <row r="3331" spans="3:4" x14ac:dyDescent="0.25">
      <c r="C3331" s="25"/>
      <c r="D3331" s="23"/>
    </row>
    <row r="3332" spans="3:4" x14ac:dyDescent="0.25">
      <c r="C3332" s="25"/>
      <c r="D3332" s="23"/>
    </row>
    <row r="3333" spans="3:4" x14ac:dyDescent="0.25">
      <c r="C3333" s="25"/>
      <c r="D3333" s="23"/>
    </row>
    <row r="3334" spans="3:4" x14ac:dyDescent="0.25">
      <c r="C3334" s="25"/>
      <c r="D3334" s="23"/>
    </row>
    <row r="3335" spans="3:4" x14ac:dyDescent="0.25">
      <c r="C3335" s="25"/>
      <c r="D3335" s="23"/>
    </row>
    <row r="3336" spans="3:4" x14ac:dyDescent="0.25">
      <c r="C3336" s="25"/>
      <c r="D3336" s="23"/>
    </row>
    <row r="3337" spans="3:4" x14ac:dyDescent="0.25">
      <c r="C3337" s="25"/>
      <c r="D3337" s="23"/>
    </row>
    <row r="3338" spans="3:4" x14ac:dyDescent="0.25">
      <c r="C3338" s="25"/>
      <c r="D3338" s="23"/>
    </row>
    <row r="3339" spans="3:4" x14ac:dyDescent="0.25">
      <c r="C3339" s="25"/>
      <c r="D3339" s="23"/>
    </row>
    <row r="3340" spans="3:4" x14ac:dyDescent="0.25">
      <c r="C3340" s="25"/>
      <c r="D3340" s="23"/>
    </row>
    <row r="3341" spans="3:4" x14ac:dyDescent="0.25">
      <c r="C3341" s="25"/>
      <c r="D3341" s="23"/>
    </row>
    <row r="3342" spans="3:4" x14ac:dyDescent="0.25">
      <c r="C3342" s="25"/>
      <c r="D3342" s="23"/>
    </row>
    <row r="3343" spans="3:4" x14ac:dyDescent="0.25">
      <c r="C3343" s="25"/>
      <c r="D3343" s="23"/>
    </row>
    <row r="3344" spans="3:4" x14ac:dyDescent="0.25">
      <c r="C3344" s="25"/>
      <c r="D3344" s="23"/>
    </row>
    <row r="3345" spans="3:4" x14ac:dyDescent="0.25">
      <c r="C3345" s="25"/>
      <c r="D3345" s="23"/>
    </row>
    <row r="3346" spans="3:4" x14ac:dyDescent="0.25">
      <c r="C3346" s="25"/>
      <c r="D3346" s="23"/>
    </row>
    <row r="3347" spans="3:4" x14ac:dyDescent="0.25">
      <c r="C3347" s="25"/>
      <c r="D3347" s="23"/>
    </row>
    <row r="3348" spans="3:4" x14ac:dyDescent="0.25">
      <c r="C3348" s="25"/>
      <c r="D3348" s="23"/>
    </row>
    <row r="3349" spans="3:4" x14ac:dyDescent="0.25">
      <c r="C3349" s="25"/>
      <c r="D3349" s="23"/>
    </row>
    <row r="3350" spans="3:4" x14ac:dyDescent="0.25">
      <c r="C3350" s="25"/>
      <c r="D3350" s="23"/>
    </row>
    <row r="3351" spans="3:4" x14ac:dyDescent="0.25">
      <c r="C3351" s="25"/>
      <c r="D3351" s="23"/>
    </row>
    <row r="3352" spans="3:4" x14ac:dyDescent="0.25">
      <c r="C3352" s="25"/>
      <c r="D3352" s="23"/>
    </row>
    <row r="3353" spans="3:4" x14ac:dyDescent="0.25">
      <c r="C3353" s="25"/>
      <c r="D3353" s="23"/>
    </row>
    <row r="3354" spans="3:4" x14ac:dyDescent="0.25">
      <c r="C3354" s="25"/>
      <c r="D3354" s="23"/>
    </row>
    <row r="3355" spans="3:4" x14ac:dyDescent="0.25">
      <c r="C3355" s="25"/>
      <c r="D3355" s="23"/>
    </row>
    <row r="3356" spans="3:4" x14ac:dyDescent="0.25">
      <c r="C3356" s="25"/>
      <c r="D3356" s="23"/>
    </row>
    <row r="3357" spans="3:4" x14ac:dyDescent="0.25">
      <c r="C3357" s="25"/>
      <c r="D3357" s="23"/>
    </row>
    <row r="3358" spans="3:4" x14ac:dyDescent="0.25">
      <c r="C3358" s="25"/>
      <c r="D3358" s="23"/>
    </row>
    <row r="3359" spans="3:4" x14ac:dyDescent="0.25">
      <c r="C3359" s="25"/>
      <c r="D3359" s="23"/>
    </row>
    <row r="3360" spans="3:4" x14ac:dyDescent="0.25">
      <c r="C3360" s="25"/>
      <c r="D3360" s="23"/>
    </row>
    <row r="3361" spans="3:4" x14ac:dyDescent="0.25">
      <c r="C3361" s="25"/>
      <c r="D3361" s="23"/>
    </row>
    <row r="3362" spans="3:4" x14ac:dyDescent="0.25">
      <c r="C3362" s="25"/>
      <c r="D3362" s="23"/>
    </row>
    <row r="3363" spans="3:4" x14ac:dyDescent="0.25">
      <c r="C3363" s="25"/>
      <c r="D3363" s="23"/>
    </row>
    <row r="3364" spans="3:4" x14ac:dyDescent="0.25">
      <c r="C3364" s="25"/>
      <c r="D3364" s="23"/>
    </row>
    <row r="3365" spans="3:4" x14ac:dyDescent="0.25">
      <c r="C3365" s="25"/>
      <c r="D3365" s="23"/>
    </row>
    <row r="3366" spans="3:4" x14ac:dyDescent="0.25">
      <c r="C3366" s="25"/>
      <c r="D3366" s="23"/>
    </row>
    <row r="3367" spans="3:4" x14ac:dyDescent="0.25">
      <c r="C3367" s="25"/>
      <c r="D3367" s="23"/>
    </row>
    <row r="3368" spans="3:4" x14ac:dyDescent="0.25">
      <c r="C3368" s="25"/>
      <c r="D3368" s="23"/>
    </row>
    <row r="3369" spans="3:4" x14ac:dyDescent="0.25">
      <c r="C3369" s="25"/>
      <c r="D3369" s="23"/>
    </row>
    <row r="3370" spans="3:4" x14ac:dyDescent="0.25">
      <c r="C3370" s="25"/>
      <c r="D3370" s="23"/>
    </row>
    <row r="3371" spans="3:4" x14ac:dyDescent="0.25">
      <c r="C3371" s="25"/>
      <c r="D3371" s="23"/>
    </row>
    <row r="3372" spans="3:4" x14ac:dyDescent="0.25">
      <c r="C3372" s="25"/>
      <c r="D3372" s="23"/>
    </row>
    <row r="3373" spans="3:4" x14ac:dyDescent="0.25">
      <c r="C3373" s="25"/>
      <c r="D3373" s="23"/>
    </row>
    <row r="3374" spans="3:4" x14ac:dyDescent="0.25">
      <c r="C3374" s="25"/>
      <c r="D3374" s="23"/>
    </row>
    <row r="3375" spans="3:4" x14ac:dyDescent="0.25">
      <c r="C3375" s="25"/>
      <c r="D3375" s="23"/>
    </row>
    <row r="3376" spans="3:4" x14ac:dyDescent="0.25">
      <c r="C3376" s="25"/>
      <c r="D3376" s="23"/>
    </row>
    <row r="3377" spans="3:4" x14ac:dyDescent="0.25">
      <c r="C3377" s="25"/>
      <c r="D3377" s="23"/>
    </row>
    <row r="3378" spans="3:4" x14ac:dyDescent="0.25">
      <c r="C3378" s="25"/>
      <c r="D3378" s="23"/>
    </row>
    <row r="3379" spans="3:4" x14ac:dyDescent="0.25">
      <c r="C3379" s="25"/>
      <c r="D3379" s="23"/>
    </row>
    <row r="3380" spans="3:4" x14ac:dyDescent="0.25">
      <c r="C3380" s="25"/>
      <c r="D3380" s="23"/>
    </row>
    <row r="3381" spans="3:4" x14ac:dyDescent="0.25">
      <c r="C3381" s="25"/>
      <c r="D3381" s="23"/>
    </row>
    <row r="3382" spans="3:4" x14ac:dyDescent="0.25">
      <c r="C3382" s="25"/>
      <c r="D3382" s="23"/>
    </row>
    <row r="3383" spans="3:4" x14ac:dyDescent="0.25">
      <c r="C3383" s="25"/>
      <c r="D3383" s="23"/>
    </row>
    <row r="3384" spans="3:4" x14ac:dyDescent="0.25">
      <c r="C3384" s="25"/>
      <c r="D3384" s="23"/>
    </row>
    <row r="3385" spans="3:4" x14ac:dyDescent="0.25">
      <c r="C3385" s="25"/>
      <c r="D3385" s="23"/>
    </row>
    <row r="3386" spans="3:4" x14ac:dyDescent="0.25">
      <c r="C3386" s="25"/>
      <c r="D3386" s="23"/>
    </row>
    <row r="3387" spans="3:4" x14ac:dyDescent="0.25">
      <c r="C3387" s="25"/>
      <c r="D3387" s="23"/>
    </row>
    <row r="3388" spans="3:4" x14ac:dyDescent="0.25">
      <c r="C3388" s="25"/>
      <c r="D3388" s="23"/>
    </row>
    <row r="3389" spans="3:4" x14ac:dyDescent="0.25">
      <c r="C3389" s="25"/>
      <c r="D3389" s="23"/>
    </row>
    <row r="3390" spans="3:4" x14ac:dyDescent="0.25">
      <c r="C3390" s="25"/>
      <c r="D3390" s="23"/>
    </row>
    <row r="3391" spans="3:4" x14ac:dyDescent="0.25">
      <c r="C3391" s="25"/>
      <c r="D3391" s="23"/>
    </row>
    <row r="3392" spans="3:4" x14ac:dyDescent="0.25">
      <c r="C3392" s="25"/>
      <c r="D3392" s="23"/>
    </row>
    <row r="3393" spans="3:4" x14ac:dyDescent="0.25">
      <c r="C3393" s="25"/>
      <c r="D3393" s="23"/>
    </row>
    <row r="3394" spans="3:4" x14ac:dyDescent="0.25">
      <c r="C3394" s="25"/>
      <c r="D3394" s="23"/>
    </row>
    <row r="3395" spans="3:4" x14ac:dyDescent="0.25">
      <c r="C3395" s="25"/>
      <c r="D3395" s="23"/>
    </row>
    <row r="3396" spans="3:4" x14ac:dyDescent="0.25">
      <c r="C3396" s="25"/>
      <c r="D3396" s="23"/>
    </row>
    <row r="3397" spans="3:4" x14ac:dyDescent="0.25">
      <c r="C3397" s="25"/>
      <c r="D3397" s="23"/>
    </row>
    <row r="3398" spans="3:4" x14ac:dyDescent="0.25">
      <c r="C3398" s="25"/>
      <c r="D3398" s="23"/>
    </row>
    <row r="3399" spans="3:4" x14ac:dyDescent="0.25">
      <c r="C3399" s="25"/>
      <c r="D3399" s="23"/>
    </row>
    <row r="3400" spans="3:4" x14ac:dyDescent="0.25">
      <c r="C3400" s="25"/>
      <c r="D3400" s="23"/>
    </row>
    <row r="3401" spans="3:4" x14ac:dyDescent="0.25">
      <c r="C3401" s="25"/>
      <c r="D3401" s="23"/>
    </row>
    <row r="3402" spans="3:4" x14ac:dyDescent="0.25">
      <c r="C3402" s="25"/>
      <c r="D3402" s="23"/>
    </row>
    <row r="3403" spans="3:4" x14ac:dyDescent="0.25">
      <c r="C3403" s="25"/>
      <c r="D3403" s="23"/>
    </row>
    <row r="3404" spans="3:4" x14ac:dyDescent="0.25">
      <c r="C3404" s="25"/>
      <c r="D3404" s="23"/>
    </row>
    <row r="3405" spans="3:4" x14ac:dyDescent="0.25">
      <c r="C3405" s="25"/>
      <c r="D3405" s="23"/>
    </row>
    <row r="3406" spans="3:4" x14ac:dyDescent="0.25">
      <c r="C3406" s="25"/>
      <c r="D3406" s="23"/>
    </row>
    <row r="3407" spans="3:4" x14ac:dyDescent="0.25">
      <c r="C3407" s="25"/>
      <c r="D3407" s="23"/>
    </row>
    <row r="3408" spans="3:4" x14ac:dyDescent="0.25">
      <c r="C3408" s="25"/>
      <c r="D3408" s="23"/>
    </row>
    <row r="3409" spans="3:4" x14ac:dyDescent="0.25">
      <c r="C3409" s="25"/>
      <c r="D3409" s="23"/>
    </row>
    <row r="3410" spans="3:4" x14ac:dyDescent="0.25">
      <c r="C3410" s="25"/>
      <c r="D3410" s="23"/>
    </row>
    <row r="3411" spans="3:4" x14ac:dyDescent="0.25">
      <c r="C3411" s="25"/>
      <c r="D3411" s="23"/>
    </row>
    <row r="3412" spans="3:4" x14ac:dyDescent="0.25">
      <c r="C3412" s="25"/>
      <c r="D3412" s="23"/>
    </row>
    <row r="3413" spans="3:4" x14ac:dyDescent="0.25">
      <c r="C3413" s="25"/>
      <c r="D3413" s="23"/>
    </row>
    <row r="3414" spans="3:4" x14ac:dyDescent="0.25">
      <c r="C3414" s="25"/>
      <c r="D3414" s="23"/>
    </row>
    <row r="3415" spans="3:4" x14ac:dyDescent="0.25">
      <c r="C3415" s="25"/>
      <c r="D3415" s="23"/>
    </row>
    <row r="3416" spans="3:4" x14ac:dyDescent="0.25">
      <c r="C3416" s="25"/>
      <c r="D3416" s="23"/>
    </row>
    <row r="3417" spans="3:4" x14ac:dyDescent="0.25">
      <c r="C3417" s="25"/>
      <c r="D3417" s="23"/>
    </row>
    <row r="3418" spans="3:4" x14ac:dyDescent="0.25">
      <c r="C3418" s="25"/>
      <c r="D3418" s="23"/>
    </row>
    <row r="3419" spans="3:4" x14ac:dyDescent="0.25">
      <c r="C3419" s="25"/>
      <c r="D3419" s="23"/>
    </row>
    <row r="3420" spans="3:4" x14ac:dyDescent="0.25">
      <c r="C3420" s="25"/>
      <c r="D3420" s="23"/>
    </row>
    <row r="3421" spans="3:4" x14ac:dyDescent="0.25">
      <c r="C3421" s="25"/>
      <c r="D3421" s="23"/>
    </row>
    <row r="3422" spans="3:4" x14ac:dyDescent="0.25">
      <c r="C3422" s="25"/>
      <c r="D3422" s="23"/>
    </row>
    <row r="3423" spans="3:4" x14ac:dyDescent="0.25">
      <c r="C3423" s="25"/>
      <c r="D3423" s="23"/>
    </row>
    <row r="3424" spans="3:4" x14ac:dyDescent="0.25">
      <c r="C3424" s="25"/>
      <c r="D3424" s="23"/>
    </row>
    <row r="3425" spans="3:4" x14ac:dyDescent="0.25">
      <c r="C3425" s="25"/>
      <c r="D3425" s="23"/>
    </row>
    <row r="3426" spans="3:4" x14ac:dyDescent="0.25">
      <c r="C3426" s="25"/>
      <c r="D3426" s="23"/>
    </row>
    <row r="3427" spans="3:4" x14ac:dyDescent="0.25">
      <c r="C3427" s="25"/>
      <c r="D3427" s="23"/>
    </row>
    <row r="3428" spans="3:4" x14ac:dyDescent="0.25">
      <c r="C3428" s="25"/>
      <c r="D3428" s="23"/>
    </row>
    <row r="3429" spans="3:4" x14ac:dyDescent="0.25">
      <c r="C3429" s="25"/>
      <c r="D3429" s="23"/>
    </row>
    <row r="3430" spans="3:4" x14ac:dyDescent="0.25">
      <c r="C3430" s="25"/>
      <c r="D3430" s="23"/>
    </row>
    <row r="3431" spans="3:4" x14ac:dyDescent="0.25">
      <c r="C3431" s="25"/>
      <c r="D3431" s="23"/>
    </row>
    <row r="3432" spans="3:4" x14ac:dyDescent="0.25">
      <c r="C3432" s="25"/>
      <c r="D3432" s="23"/>
    </row>
    <row r="3433" spans="3:4" x14ac:dyDescent="0.25">
      <c r="C3433" s="25"/>
      <c r="D3433" s="23"/>
    </row>
    <row r="3434" spans="3:4" x14ac:dyDescent="0.25">
      <c r="C3434" s="25"/>
      <c r="D3434" s="23"/>
    </row>
    <row r="3435" spans="3:4" x14ac:dyDescent="0.25">
      <c r="C3435" s="25"/>
      <c r="D3435" s="23"/>
    </row>
    <row r="3436" spans="3:4" x14ac:dyDescent="0.25">
      <c r="C3436" s="25"/>
      <c r="D3436" s="23"/>
    </row>
    <row r="3437" spans="3:4" x14ac:dyDescent="0.25">
      <c r="C3437" s="25"/>
      <c r="D3437" s="23"/>
    </row>
    <row r="3438" spans="3:4" x14ac:dyDescent="0.25">
      <c r="C3438" s="25"/>
      <c r="D3438" s="23"/>
    </row>
    <row r="3439" spans="3:4" x14ac:dyDescent="0.25">
      <c r="C3439" s="25"/>
      <c r="D3439" s="23"/>
    </row>
    <row r="3440" spans="3:4" x14ac:dyDescent="0.25">
      <c r="C3440" s="25"/>
      <c r="D3440" s="23"/>
    </row>
    <row r="3441" spans="3:4" x14ac:dyDescent="0.25">
      <c r="C3441" s="25"/>
      <c r="D3441" s="23"/>
    </row>
    <row r="3442" spans="3:4" x14ac:dyDescent="0.25">
      <c r="C3442" s="25"/>
      <c r="D3442" s="23"/>
    </row>
    <row r="3443" spans="3:4" x14ac:dyDescent="0.25">
      <c r="C3443" s="25"/>
      <c r="D3443" s="23"/>
    </row>
    <row r="3444" spans="3:4" x14ac:dyDescent="0.25">
      <c r="C3444" s="25"/>
      <c r="D3444" s="23"/>
    </row>
    <row r="3445" spans="3:4" x14ac:dyDescent="0.25">
      <c r="C3445" s="25"/>
      <c r="D3445" s="23"/>
    </row>
    <row r="3446" spans="3:4" x14ac:dyDescent="0.25">
      <c r="C3446" s="25"/>
      <c r="D3446" s="23"/>
    </row>
    <row r="3447" spans="3:4" x14ac:dyDescent="0.25">
      <c r="C3447" s="25"/>
      <c r="D3447" s="23"/>
    </row>
    <row r="3448" spans="3:4" x14ac:dyDescent="0.25">
      <c r="C3448" s="25"/>
      <c r="D3448" s="23"/>
    </row>
    <row r="3449" spans="3:4" x14ac:dyDescent="0.25">
      <c r="C3449" s="25"/>
      <c r="D3449" s="23"/>
    </row>
    <row r="3450" spans="3:4" x14ac:dyDescent="0.25">
      <c r="C3450" s="25"/>
      <c r="D3450" s="23"/>
    </row>
    <row r="3451" spans="3:4" x14ac:dyDescent="0.25">
      <c r="C3451" s="25"/>
      <c r="D3451" s="23"/>
    </row>
    <row r="3452" spans="3:4" x14ac:dyDescent="0.25">
      <c r="C3452" s="25"/>
      <c r="D3452" s="23"/>
    </row>
    <row r="3453" spans="3:4" x14ac:dyDescent="0.25">
      <c r="C3453" s="25"/>
      <c r="D3453" s="23"/>
    </row>
    <row r="3454" spans="3:4" x14ac:dyDescent="0.25">
      <c r="C3454" s="25"/>
      <c r="D3454" s="23"/>
    </row>
    <row r="3455" spans="3:4" x14ac:dyDescent="0.25">
      <c r="C3455" s="25"/>
      <c r="D3455" s="23"/>
    </row>
    <row r="3456" spans="3:4" x14ac:dyDescent="0.25">
      <c r="C3456" s="25"/>
      <c r="D3456" s="23"/>
    </row>
    <row r="3457" spans="3:4" x14ac:dyDescent="0.25">
      <c r="C3457" s="25"/>
      <c r="D3457" s="23"/>
    </row>
    <row r="3458" spans="3:4" x14ac:dyDescent="0.25">
      <c r="C3458" s="25"/>
      <c r="D3458" s="23"/>
    </row>
    <row r="3459" spans="3:4" x14ac:dyDescent="0.25">
      <c r="C3459" s="25"/>
      <c r="D3459" s="23"/>
    </row>
    <row r="3460" spans="3:4" x14ac:dyDescent="0.25">
      <c r="C3460" s="25"/>
      <c r="D3460" s="23"/>
    </row>
    <row r="3461" spans="3:4" x14ac:dyDescent="0.25">
      <c r="C3461" s="25"/>
      <c r="D3461" s="23"/>
    </row>
    <row r="3462" spans="3:4" x14ac:dyDescent="0.25">
      <c r="C3462" s="25"/>
      <c r="D3462" s="23"/>
    </row>
    <row r="3463" spans="3:4" x14ac:dyDescent="0.25">
      <c r="C3463" s="25"/>
      <c r="D3463" s="23"/>
    </row>
    <row r="3464" spans="3:4" x14ac:dyDescent="0.25">
      <c r="C3464" s="25"/>
      <c r="D3464" s="23"/>
    </row>
    <row r="3465" spans="3:4" x14ac:dyDescent="0.25">
      <c r="C3465" s="25"/>
      <c r="D3465" s="23"/>
    </row>
    <row r="3466" spans="3:4" x14ac:dyDescent="0.25">
      <c r="C3466" s="25"/>
      <c r="D3466" s="23"/>
    </row>
    <row r="3467" spans="3:4" x14ac:dyDescent="0.25">
      <c r="C3467" s="25"/>
      <c r="D3467" s="23"/>
    </row>
    <row r="3468" spans="3:4" x14ac:dyDescent="0.25">
      <c r="C3468" s="25"/>
      <c r="D3468" s="23"/>
    </row>
    <row r="3469" spans="3:4" x14ac:dyDescent="0.25">
      <c r="C3469" s="25"/>
      <c r="D3469" s="23"/>
    </row>
    <row r="3470" spans="3:4" x14ac:dyDescent="0.25">
      <c r="C3470" s="25"/>
      <c r="D3470" s="23"/>
    </row>
    <row r="3471" spans="3:4" x14ac:dyDescent="0.25">
      <c r="C3471" s="25"/>
      <c r="D3471" s="23"/>
    </row>
    <row r="3472" spans="3:4" x14ac:dyDescent="0.25">
      <c r="C3472" s="25"/>
      <c r="D3472" s="23"/>
    </row>
    <row r="3473" spans="3:4" x14ac:dyDescent="0.25">
      <c r="C3473" s="25"/>
      <c r="D3473" s="23"/>
    </row>
    <row r="3474" spans="3:4" x14ac:dyDescent="0.25">
      <c r="C3474" s="25"/>
      <c r="D3474" s="23"/>
    </row>
    <row r="3475" spans="3:4" x14ac:dyDescent="0.25">
      <c r="C3475" s="25"/>
      <c r="D3475" s="23"/>
    </row>
    <row r="3476" spans="3:4" x14ac:dyDescent="0.25">
      <c r="C3476" s="25"/>
      <c r="D3476" s="23"/>
    </row>
    <row r="3477" spans="3:4" x14ac:dyDescent="0.25">
      <c r="C3477" s="25"/>
      <c r="D3477" s="23"/>
    </row>
    <row r="3478" spans="3:4" x14ac:dyDescent="0.25">
      <c r="C3478" s="25"/>
      <c r="D3478" s="23"/>
    </row>
    <row r="3479" spans="3:4" x14ac:dyDescent="0.25">
      <c r="C3479" s="25"/>
      <c r="D3479" s="23"/>
    </row>
    <row r="3480" spans="3:4" x14ac:dyDescent="0.25">
      <c r="C3480" s="25"/>
      <c r="D3480" s="23"/>
    </row>
    <row r="3481" spans="3:4" x14ac:dyDescent="0.25">
      <c r="C3481" s="25"/>
      <c r="D3481" s="23"/>
    </row>
    <row r="3482" spans="3:4" x14ac:dyDescent="0.25">
      <c r="C3482" s="25"/>
      <c r="D3482" s="23"/>
    </row>
    <row r="3483" spans="3:4" x14ac:dyDescent="0.25">
      <c r="C3483" s="25"/>
      <c r="D3483" s="23"/>
    </row>
    <row r="3484" spans="3:4" x14ac:dyDescent="0.25">
      <c r="C3484" s="25"/>
      <c r="D3484" s="23"/>
    </row>
    <row r="3485" spans="3:4" x14ac:dyDescent="0.25">
      <c r="C3485" s="25"/>
      <c r="D3485" s="23"/>
    </row>
    <row r="3486" spans="3:4" x14ac:dyDescent="0.25">
      <c r="C3486" s="25"/>
      <c r="D3486" s="23"/>
    </row>
    <row r="3487" spans="3:4" x14ac:dyDescent="0.25">
      <c r="C3487" s="25"/>
      <c r="D3487" s="23"/>
    </row>
    <row r="3488" spans="3:4" x14ac:dyDescent="0.25">
      <c r="C3488" s="25"/>
      <c r="D3488" s="23"/>
    </row>
    <row r="3489" spans="3:4" x14ac:dyDescent="0.25">
      <c r="C3489" s="25"/>
      <c r="D3489" s="23"/>
    </row>
    <row r="3490" spans="3:4" x14ac:dyDescent="0.25">
      <c r="C3490" s="25"/>
      <c r="D3490" s="23"/>
    </row>
    <row r="3491" spans="3:4" x14ac:dyDescent="0.25">
      <c r="C3491" s="25"/>
      <c r="D3491" s="23"/>
    </row>
    <row r="3492" spans="3:4" x14ac:dyDescent="0.25">
      <c r="C3492" s="25"/>
      <c r="D3492" s="23"/>
    </row>
    <row r="3493" spans="3:4" x14ac:dyDescent="0.25">
      <c r="C3493" s="25"/>
      <c r="D3493" s="23"/>
    </row>
    <row r="3494" spans="3:4" x14ac:dyDescent="0.25">
      <c r="C3494" s="25"/>
      <c r="D3494" s="23"/>
    </row>
    <row r="3495" spans="3:4" x14ac:dyDescent="0.25">
      <c r="C3495" s="25"/>
      <c r="D3495" s="23"/>
    </row>
    <row r="3496" spans="3:4" x14ac:dyDescent="0.25">
      <c r="C3496" s="25"/>
      <c r="D3496" s="23"/>
    </row>
    <row r="3497" spans="3:4" x14ac:dyDescent="0.25">
      <c r="C3497" s="25"/>
      <c r="D3497" s="23"/>
    </row>
    <row r="3498" spans="3:4" x14ac:dyDescent="0.25">
      <c r="C3498" s="25"/>
      <c r="D3498" s="23"/>
    </row>
    <row r="3499" spans="3:4" x14ac:dyDescent="0.25">
      <c r="C3499" s="25"/>
      <c r="D3499" s="23"/>
    </row>
    <row r="3500" spans="3:4" x14ac:dyDescent="0.25">
      <c r="C3500" s="25"/>
      <c r="D3500" s="23"/>
    </row>
    <row r="3501" spans="3:4" x14ac:dyDescent="0.25">
      <c r="C3501" s="25"/>
      <c r="D3501" s="23"/>
    </row>
    <row r="3502" spans="3:4" x14ac:dyDescent="0.25">
      <c r="C3502" s="25"/>
      <c r="D3502" s="23"/>
    </row>
    <row r="3503" spans="3:4" x14ac:dyDescent="0.25">
      <c r="C3503" s="25"/>
      <c r="D3503" s="23"/>
    </row>
    <row r="3504" spans="3:4" x14ac:dyDescent="0.25">
      <c r="C3504" s="25"/>
      <c r="D3504" s="23"/>
    </row>
    <row r="3505" spans="3:4" x14ac:dyDescent="0.25">
      <c r="C3505" s="25"/>
      <c r="D3505" s="23"/>
    </row>
    <row r="3506" spans="3:4" x14ac:dyDescent="0.25">
      <c r="C3506" s="25"/>
      <c r="D3506" s="23"/>
    </row>
    <row r="3507" spans="3:4" x14ac:dyDescent="0.25">
      <c r="C3507" s="25"/>
      <c r="D3507" s="23"/>
    </row>
    <row r="3508" spans="3:4" x14ac:dyDescent="0.25">
      <c r="C3508" s="25"/>
      <c r="D3508" s="23"/>
    </row>
    <row r="3509" spans="3:4" x14ac:dyDescent="0.25">
      <c r="C3509" s="25"/>
      <c r="D3509" s="23"/>
    </row>
    <row r="3510" spans="3:4" x14ac:dyDescent="0.25">
      <c r="C3510" s="25"/>
      <c r="D3510" s="23"/>
    </row>
    <row r="3511" spans="3:4" x14ac:dyDescent="0.25">
      <c r="C3511" s="25"/>
      <c r="D3511" s="23"/>
    </row>
    <row r="3512" spans="3:4" x14ac:dyDescent="0.25">
      <c r="C3512" s="25"/>
      <c r="D3512" s="23"/>
    </row>
    <row r="3513" spans="3:4" x14ac:dyDescent="0.25">
      <c r="C3513" s="25"/>
      <c r="D3513" s="23"/>
    </row>
    <row r="3514" spans="3:4" x14ac:dyDescent="0.25">
      <c r="C3514" s="25"/>
      <c r="D3514" s="23"/>
    </row>
    <row r="3515" spans="3:4" x14ac:dyDescent="0.25">
      <c r="C3515" s="25"/>
      <c r="D3515" s="23"/>
    </row>
    <row r="3516" spans="3:4" x14ac:dyDescent="0.25">
      <c r="C3516" s="25"/>
      <c r="D3516" s="23"/>
    </row>
    <row r="3517" spans="3:4" x14ac:dyDescent="0.25">
      <c r="C3517" s="25"/>
      <c r="D3517" s="23"/>
    </row>
    <row r="3518" spans="3:4" x14ac:dyDescent="0.25">
      <c r="C3518" s="25"/>
      <c r="D3518" s="23"/>
    </row>
    <row r="3519" spans="3:4" x14ac:dyDescent="0.25">
      <c r="C3519" s="25"/>
      <c r="D3519" s="23"/>
    </row>
    <row r="3520" spans="3:4" x14ac:dyDescent="0.25">
      <c r="C3520" s="25"/>
      <c r="D3520" s="23"/>
    </row>
    <row r="3521" spans="3:4" x14ac:dyDescent="0.25">
      <c r="C3521" s="25"/>
      <c r="D3521" s="23"/>
    </row>
    <row r="3522" spans="3:4" x14ac:dyDescent="0.25">
      <c r="C3522" s="25"/>
      <c r="D3522" s="23"/>
    </row>
    <row r="3523" spans="3:4" x14ac:dyDescent="0.25">
      <c r="C3523" s="25"/>
      <c r="D3523" s="23"/>
    </row>
    <row r="3524" spans="3:4" x14ac:dyDescent="0.25">
      <c r="C3524" s="25"/>
      <c r="D3524" s="23"/>
    </row>
    <row r="3525" spans="3:4" x14ac:dyDescent="0.25">
      <c r="C3525" s="25"/>
      <c r="D3525" s="23"/>
    </row>
    <row r="3526" spans="3:4" x14ac:dyDescent="0.25">
      <c r="C3526" s="25"/>
      <c r="D3526" s="23"/>
    </row>
    <row r="3527" spans="3:4" x14ac:dyDescent="0.25">
      <c r="C3527" s="25"/>
      <c r="D3527" s="23"/>
    </row>
    <row r="3528" spans="3:4" x14ac:dyDescent="0.25">
      <c r="C3528" s="25"/>
      <c r="D3528" s="23"/>
    </row>
    <row r="3529" spans="3:4" x14ac:dyDescent="0.25">
      <c r="C3529" s="25"/>
      <c r="D3529" s="23"/>
    </row>
    <row r="3530" spans="3:4" x14ac:dyDescent="0.25">
      <c r="C3530" s="25"/>
      <c r="D3530" s="23"/>
    </row>
    <row r="3531" spans="3:4" x14ac:dyDescent="0.25">
      <c r="C3531" s="25"/>
      <c r="D3531" s="23"/>
    </row>
    <row r="3532" spans="3:4" x14ac:dyDescent="0.25">
      <c r="C3532" s="25"/>
      <c r="D3532" s="23"/>
    </row>
    <row r="3533" spans="3:4" x14ac:dyDescent="0.25">
      <c r="C3533" s="25"/>
      <c r="D3533" s="23"/>
    </row>
    <row r="3534" spans="3:4" x14ac:dyDescent="0.25">
      <c r="C3534" s="25"/>
      <c r="D3534" s="23"/>
    </row>
    <row r="3535" spans="3:4" x14ac:dyDescent="0.25">
      <c r="C3535" s="25"/>
      <c r="D3535" s="23"/>
    </row>
    <row r="3536" spans="3:4" x14ac:dyDescent="0.25">
      <c r="C3536" s="25"/>
      <c r="D3536" s="23"/>
    </row>
    <row r="3537" spans="3:4" x14ac:dyDescent="0.25">
      <c r="C3537" s="25"/>
      <c r="D3537" s="23"/>
    </row>
    <row r="3538" spans="3:4" x14ac:dyDescent="0.25">
      <c r="C3538" s="25"/>
      <c r="D3538" s="23"/>
    </row>
    <row r="3539" spans="3:4" x14ac:dyDescent="0.25">
      <c r="C3539" s="25"/>
      <c r="D3539" s="23"/>
    </row>
    <row r="3540" spans="3:4" x14ac:dyDescent="0.25">
      <c r="C3540" s="25"/>
      <c r="D3540" s="23"/>
    </row>
    <row r="3541" spans="3:4" x14ac:dyDescent="0.25">
      <c r="C3541" s="25"/>
      <c r="D3541" s="23"/>
    </row>
    <row r="3542" spans="3:4" x14ac:dyDescent="0.25">
      <c r="C3542" s="25"/>
      <c r="D3542" s="23"/>
    </row>
    <row r="3543" spans="3:4" x14ac:dyDescent="0.25">
      <c r="C3543" s="25"/>
      <c r="D3543" s="23"/>
    </row>
    <row r="3544" spans="3:4" x14ac:dyDescent="0.25">
      <c r="C3544" s="25"/>
      <c r="D3544" s="23"/>
    </row>
    <row r="3545" spans="3:4" x14ac:dyDescent="0.25">
      <c r="C3545" s="25"/>
      <c r="D3545" s="23"/>
    </row>
    <row r="3546" spans="3:4" x14ac:dyDescent="0.25">
      <c r="C3546" s="25"/>
      <c r="D3546" s="23"/>
    </row>
    <row r="3547" spans="3:4" x14ac:dyDescent="0.25">
      <c r="C3547" s="25"/>
      <c r="D3547" s="23"/>
    </row>
    <row r="3548" spans="3:4" x14ac:dyDescent="0.25">
      <c r="C3548" s="25"/>
      <c r="D3548" s="23"/>
    </row>
    <row r="3549" spans="3:4" x14ac:dyDescent="0.25">
      <c r="C3549" s="25"/>
      <c r="D3549" s="23"/>
    </row>
    <row r="3550" spans="3:4" x14ac:dyDescent="0.25">
      <c r="C3550" s="25"/>
      <c r="D3550" s="23"/>
    </row>
    <row r="3551" spans="3:4" x14ac:dyDescent="0.25">
      <c r="C3551" s="25"/>
      <c r="D3551" s="23"/>
    </row>
    <row r="3552" spans="3:4" x14ac:dyDescent="0.25">
      <c r="C3552" s="25"/>
      <c r="D3552" s="23"/>
    </row>
    <row r="3553" spans="3:4" x14ac:dyDescent="0.25">
      <c r="C3553" s="25"/>
      <c r="D3553" s="23"/>
    </row>
    <row r="3554" spans="3:4" x14ac:dyDescent="0.25">
      <c r="C3554" s="25"/>
      <c r="D3554" s="23"/>
    </row>
    <row r="3555" spans="3:4" x14ac:dyDescent="0.25">
      <c r="C3555" s="25"/>
      <c r="D3555" s="23"/>
    </row>
    <row r="3556" spans="3:4" x14ac:dyDescent="0.25">
      <c r="C3556" s="25"/>
      <c r="D3556" s="23"/>
    </row>
    <row r="3557" spans="3:4" x14ac:dyDescent="0.25">
      <c r="C3557" s="25"/>
      <c r="D3557" s="23"/>
    </row>
    <row r="3558" spans="3:4" x14ac:dyDescent="0.25">
      <c r="C3558" s="25"/>
      <c r="D3558" s="23"/>
    </row>
    <row r="3559" spans="3:4" x14ac:dyDescent="0.25">
      <c r="C3559" s="25"/>
      <c r="D3559" s="23"/>
    </row>
    <row r="3560" spans="3:4" x14ac:dyDescent="0.25">
      <c r="C3560" s="25"/>
      <c r="D3560" s="23"/>
    </row>
    <row r="3561" spans="3:4" x14ac:dyDescent="0.25">
      <c r="C3561" s="25"/>
      <c r="D3561" s="23"/>
    </row>
    <row r="3562" spans="3:4" x14ac:dyDescent="0.25">
      <c r="C3562" s="25"/>
      <c r="D3562" s="23"/>
    </row>
    <row r="3563" spans="3:4" x14ac:dyDescent="0.25">
      <c r="C3563" s="25"/>
      <c r="D3563" s="23"/>
    </row>
    <row r="3564" spans="3:4" x14ac:dyDescent="0.25">
      <c r="C3564" s="25"/>
      <c r="D3564" s="23"/>
    </row>
    <row r="3565" spans="3:4" x14ac:dyDescent="0.25">
      <c r="C3565" s="25"/>
      <c r="D3565" s="23"/>
    </row>
    <row r="3566" spans="3:4" x14ac:dyDescent="0.25">
      <c r="C3566" s="25"/>
      <c r="D3566" s="23"/>
    </row>
    <row r="3567" spans="3:4" x14ac:dyDescent="0.25">
      <c r="C3567" s="25"/>
      <c r="D3567" s="23"/>
    </row>
    <row r="3568" spans="3:4" x14ac:dyDescent="0.25">
      <c r="C3568" s="25"/>
      <c r="D3568" s="23"/>
    </row>
    <row r="3569" spans="3:4" x14ac:dyDescent="0.25">
      <c r="C3569" s="25"/>
      <c r="D3569" s="23"/>
    </row>
    <row r="3570" spans="3:4" x14ac:dyDescent="0.25">
      <c r="C3570" s="25"/>
      <c r="D3570" s="23"/>
    </row>
    <row r="3571" spans="3:4" x14ac:dyDescent="0.25">
      <c r="C3571" s="25"/>
      <c r="D3571" s="23"/>
    </row>
    <row r="3572" spans="3:4" x14ac:dyDescent="0.25">
      <c r="C3572" s="25"/>
      <c r="D3572" s="23"/>
    </row>
    <row r="3573" spans="3:4" x14ac:dyDescent="0.25">
      <c r="C3573" s="25"/>
      <c r="D3573" s="23"/>
    </row>
    <row r="3574" spans="3:4" x14ac:dyDescent="0.25">
      <c r="C3574" s="25"/>
      <c r="D3574" s="23"/>
    </row>
    <row r="3575" spans="3:4" x14ac:dyDescent="0.25">
      <c r="C3575" s="25"/>
      <c r="D3575" s="23"/>
    </row>
    <row r="3576" spans="3:4" x14ac:dyDescent="0.25">
      <c r="C3576" s="25"/>
      <c r="D3576" s="23"/>
    </row>
    <row r="3577" spans="3:4" x14ac:dyDescent="0.25">
      <c r="C3577" s="25"/>
      <c r="D3577" s="23"/>
    </row>
    <row r="3578" spans="3:4" x14ac:dyDescent="0.25">
      <c r="C3578" s="25"/>
      <c r="D3578" s="23"/>
    </row>
    <row r="3579" spans="3:4" x14ac:dyDescent="0.25">
      <c r="C3579" s="25"/>
      <c r="D3579" s="23"/>
    </row>
    <row r="3580" spans="3:4" x14ac:dyDescent="0.25">
      <c r="C3580" s="25"/>
      <c r="D3580" s="23"/>
    </row>
    <row r="3581" spans="3:4" x14ac:dyDescent="0.25">
      <c r="C3581" s="25"/>
      <c r="D3581" s="23"/>
    </row>
    <row r="3582" spans="3:4" x14ac:dyDescent="0.25">
      <c r="C3582" s="25"/>
      <c r="D3582" s="23"/>
    </row>
    <row r="3583" spans="3:4" x14ac:dyDescent="0.25">
      <c r="C3583" s="25"/>
      <c r="D3583" s="23"/>
    </row>
    <row r="3584" spans="3:4" x14ac:dyDescent="0.25">
      <c r="C3584" s="25"/>
      <c r="D3584" s="23"/>
    </row>
    <row r="3585" spans="3:4" x14ac:dyDescent="0.25">
      <c r="C3585" s="25"/>
      <c r="D3585" s="23"/>
    </row>
    <row r="3586" spans="3:4" x14ac:dyDescent="0.25">
      <c r="C3586" s="25"/>
      <c r="D3586" s="23"/>
    </row>
    <row r="3587" spans="3:4" x14ac:dyDescent="0.25">
      <c r="C3587" s="25"/>
      <c r="D3587" s="23"/>
    </row>
    <row r="3588" spans="3:4" x14ac:dyDescent="0.25">
      <c r="C3588" s="25"/>
      <c r="D3588" s="23"/>
    </row>
    <row r="3589" spans="3:4" x14ac:dyDescent="0.25">
      <c r="C3589" s="25"/>
      <c r="D3589" s="23"/>
    </row>
    <row r="3590" spans="3:4" x14ac:dyDescent="0.25">
      <c r="C3590" s="25"/>
      <c r="D3590" s="23"/>
    </row>
    <row r="3591" spans="3:4" x14ac:dyDescent="0.25">
      <c r="C3591" s="25"/>
      <c r="D3591" s="23"/>
    </row>
    <row r="3592" spans="3:4" x14ac:dyDescent="0.25">
      <c r="C3592" s="25"/>
      <c r="D3592" s="23"/>
    </row>
    <row r="3593" spans="3:4" x14ac:dyDescent="0.25">
      <c r="C3593" s="25"/>
      <c r="D3593" s="23"/>
    </row>
    <row r="3594" spans="3:4" x14ac:dyDescent="0.25">
      <c r="C3594" s="25"/>
      <c r="D3594" s="23"/>
    </row>
    <row r="3595" spans="3:4" x14ac:dyDescent="0.25">
      <c r="C3595" s="25"/>
      <c r="D3595" s="23"/>
    </row>
    <row r="3596" spans="3:4" x14ac:dyDescent="0.25">
      <c r="C3596" s="25"/>
      <c r="D3596" s="23"/>
    </row>
    <row r="3597" spans="3:4" x14ac:dyDescent="0.25">
      <c r="C3597" s="25"/>
      <c r="D3597" s="23"/>
    </row>
    <row r="3598" spans="3:4" x14ac:dyDescent="0.25">
      <c r="C3598" s="25"/>
      <c r="D3598" s="23"/>
    </row>
    <row r="3599" spans="3:4" x14ac:dyDescent="0.25">
      <c r="C3599" s="25"/>
      <c r="D3599" s="23"/>
    </row>
    <row r="3600" spans="3:4" x14ac:dyDescent="0.25">
      <c r="C3600" s="25"/>
      <c r="D3600" s="23"/>
    </row>
    <row r="3601" spans="3:4" x14ac:dyDescent="0.25">
      <c r="C3601" s="25"/>
      <c r="D3601" s="23"/>
    </row>
    <row r="3602" spans="3:4" x14ac:dyDescent="0.25">
      <c r="C3602" s="25"/>
      <c r="D3602" s="23"/>
    </row>
    <row r="3603" spans="3:4" x14ac:dyDescent="0.25">
      <c r="C3603" s="25"/>
      <c r="D3603" s="23"/>
    </row>
    <row r="3604" spans="3:4" x14ac:dyDescent="0.25">
      <c r="C3604" s="25"/>
      <c r="D3604" s="23"/>
    </row>
    <row r="3605" spans="3:4" x14ac:dyDescent="0.25">
      <c r="C3605" s="25"/>
      <c r="D3605" s="23"/>
    </row>
    <row r="3606" spans="3:4" x14ac:dyDescent="0.25">
      <c r="C3606" s="25"/>
      <c r="D3606" s="23"/>
    </row>
    <row r="3607" spans="3:4" x14ac:dyDescent="0.25">
      <c r="C3607" s="25"/>
      <c r="D3607" s="23"/>
    </row>
    <row r="3608" spans="3:4" x14ac:dyDescent="0.25">
      <c r="C3608" s="25"/>
      <c r="D3608" s="23"/>
    </row>
    <row r="3609" spans="3:4" x14ac:dyDescent="0.25">
      <c r="C3609" s="25"/>
      <c r="D3609" s="23"/>
    </row>
    <row r="3610" spans="3:4" x14ac:dyDescent="0.25">
      <c r="C3610" s="25"/>
      <c r="D3610" s="23"/>
    </row>
    <row r="3611" spans="3:4" x14ac:dyDescent="0.25">
      <c r="C3611" s="25"/>
      <c r="D3611" s="23"/>
    </row>
    <row r="3612" spans="3:4" x14ac:dyDescent="0.25">
      <c r="C3612" s="25"/>
      <c r="D3612" s="23"/>
    </row>
    <row r="3613" spans="3:4" x14ac:dyDescent="0.25">
      <c r="C3613" s="25"/>
      <c r="D3613" s="23"/>
    </row>
    <row r="3614" spans="3:4" x14ac:dyDescent="0.25">
      <c r="C3614" s="25"/>
      <c r="D3614" s="23"/>
    </row>
    <row r="3615" spans="3:4" x14ac:dyDescent="0.25">
      <c r="C3615" s="25"/>
      <c r="D3615" s="23"/>
    </row>
    <row r="3616" spans="3:4" x14ac:dyDescent="0.25">
      <c r="C3616" s="25"/>
      <c r="D3616" s="23"/>
    </row>
    <row r="3617" spans="3:4" x14ac:dyDescent="0.25">
      <c r="C3617" s="25"/>
      <c r="D3617" s="23"/>
    </row>
    <row r="3618" spans="3:4" x14ac:dyDescent="0.25">
      <c r="C3618" s="25"/>
      <c r="D3618" s="23"/>
    </row>
    <row r="3619" spans="3:4" x14ac:dyDescent="0.25">
      <c r="C3619" s="25"/>
      <c r="D3619" s="23"/>
    </row>
    <row r="3620" spans="3:4" x14ac:dyDescent="0.25">
      <c r="C3620" s="25"/>
      <c r="D3620" s="23"/>
    </row>
    <row r="3621" spans="3:4" x14ac:dyDescent="0.25">
      <c r="C3621" s="25"/>
      <c r="D3621" s="23"/>
    </row>
    <row r="3622" spans="3:4" x14ac:dyDescent="0.25">
      <c r="C3622" s="25"/>
      <c r="D3622" s="23"/>
    </row>
    <row r="3623" spans="3:4" x14ac:dyDescent="0.25">
      <c r="C3623" s="25"/>
      <c r="D3623" s="23"/>
    </row>
    <row r="3624" spans="3:4" x14ac:dyDescent="0.25">
      <c r="C3624" s="25"/>
      <c r="D3624" s="23"/>
    </row>
    <row r="3625" spans="3:4" x14ac:dyDescent="0.25">
      <c r="C3625" s="25"/>
      <c r="D3625" s="23"/>
    </row>
    <row r="3626" spans="3:4" x14ac:dyDescent="0.25">
      <c r="C3626" s="25"/>
      <c r="D3626" s="23"/>
    </row>
    <row r="3627" spans="3:4" x14ac:dyDescent="0.25">
      <c r="C3627" s="25"/>
      <c r="D3627" s="23"/>
    </row>
    <row r="3628" spans="3:4" x14ac:dyDescent="0.25">
      <c r="C3628" s="25"/>
      <c r="D3628" s="23"/>
    </row>
    <row r="3629" spans="3:4" x14ac:dyDescent="0.25">
      <c r="C3629" s="25"/>
      <c r="D3629" s="23"/>
    </row>
    <row r="3630" spans="3:4" x14ac:dyDescent="0.25">
      <c r="C3630" s="25"/>
      <c r="D3630" s="23"/>
    </row>
    <row r="3631" spans="3:4" x14ac:dyDescent="0.25">
      <c r="C3631" s="25"/>
      <c r="D3631" s="23"/>
    </row>
    <row r="3632" spans="3:4" x14ac:dyDescent="0.25">
      <c r="C3632" s="25"/>
      <c r="D3632" s="23"/>
    </row>
    <row r="3633" spans="3:4" x14ac:dyDescent="0.25">
      <c r="C3633" s="25"/>
      <c r="D3633" s="23"/>
    </row>
    <row r="3634" spans="3:4" x14ac:dyDescent="0.25">
      <c r="C3634" s="25"/>
      <c r="D3634" s="23"/>
    </row>
    <row r="3635" spans="3:4" x14ac:dyDescent="0.25">
      <c r="C3635" s="25"/>
      <c r="D3635" s="23"/>
    </row>
    <row r="3636" spans="3:4" x14ac:dyDescent="0.25">
      <c r="C3636" s="25"/>
      <c r="D3636" s="23"/>
    </row>
    <row r="3637" spans="3:4" x14ac:dyDescent="0.25">
      <c r="C3637" s="25"/>
      <c r="D3637" s="23"/>
    </row>
    <row r="3638" spans="3:4" x14ac:dyDescent="0.25">
      <c r="C3638" s="25"/>
      <c r="D3638" s="23"/>
    </row>
    <row r="3639" spans="3:4" x14ac:dyDescent="0.25">
      <c r="C3639" s="25"/>
      <c r="D3639" s="23"/>
    </row>
    <row r="3640" spans="3:4" x14ac:dyDescent="0.25">
      <c r="C3640" s="25"/>
      <c r="D3640" s="23"/>
    </row>
    <row r="3641" spans="3:4" x14ac:dyDescent="0.25">
      <c r="C3641" s="25"/>
      <c r="D3641" s="23"/>
    </row>
    <row r="3642" spans="3:4" x14ac:dyDescent="0.25">
      <c r="C3642" s="25"/>
      <c r="D3642" s="23"/>
    </row>
    <row r="3643" spans="3:4" x14ac:dyDescent="0.25">
      <c r="C3643" s="25"/>
      <c r="D3643" s="23"/>
    </row>
    <row r="3644" spans="3:4" x14ac:dyDescent="0.25">
      <c r="C3644" s="25"/>
      <c r="D3644" s="23"/>
    </row>
    <row r="3645" spans="3:4" x14ac:dyDescent="0.25">
      <c r="C3645" s="25"/>
      <c r="D3645" s="23"/>
    </row>
    <row r="3646" spans="3:4" x14ac:dyDescent="0.25">
      <c r="C3646" s="25"/>
      <c r="D3646" s="23"/>
    </row>
    <row r="3647" spans="3:4" x14ac:dyDescent="0.25">
      <c r="C3647" s="25"/>
      <c r="D3647" s="23"/>
    </row>
    <row r="3648" spans="3:4" x14ac:dyDescent="0.25">
      <c r="C3648" s="25"/>
      <c r="D3648" s="23"/>
    </row>
    <row r="3649" spans="3:4" x14ac:dyDescent="0.25">
      <c r="C3649" s="25"/>
      <c r="D3649" s="23"/>
    </row>
    <row r="3650" spans="3:4" x14ac:dyDescent="0.25">
      <c r="C3650" s="25"/>
      <c r="D3650" s="23"/>
    </row>
    <row r="3651" spans="3:4" x14ac:dyDescent="0.25">
      <c r="C3651" s="25"/>
      <c r="D3651" s="23"/>
    </row>
    <row r="3652" spans="3:4" x14ac:dyDescent="0.25">
      <c r="C3652" s="25"/>
      <c r="D3652" s="23"/>
    </row>
    <row r="3653" spans="3:4" x14ac:dyDescent="0.25">
      <c r="C3653" s="25"/>
      <c r="D3653" s="23"/>
    </row>
    <row r="3654" spans="3:4" x14ac:dyDescent="0.25">
      <c r="C3654" s="25"/>
      <c r="D3654" s="23"/>
    </row>
    <row r="3655" spans="3:4" x14ac:dyDescent="0.25">
      <c r="C3655" s="25"/>
      <c r="D3655" s="23"/>
    </row>
    <row r="3656" spans="3:4" x14ac:dyDescent="0.25">
      <c r="C3656" s="25"/>
      <c r="D3656" s="23"/>
    </row>
    <row r="3657" spans="3:4" x14ac:dyDescent="0.25">
      <c r="C3657" s="25"/>
      <c r="D3657" s="23"/>
    </row>
    <row r="3658" spans="3:4" x14ac:dyDescent="0.25">
      <c r="C3658" s="25"/>
      <c r="D3658" s="23"/>
    </row>
    <row r="3659" spans="3:4" x14ac:dyDescent="0.25">
      <c r="C3659" s="25"/>
      <c r="D3659" s="23"/>
    </row>
    <row r="3660" spans="3:4" x14ac:dyDescent="0.25">
      <c r="C3660" s="25"/>
      <c r="D3660" s="23"/>
    </row>
    <row r="3661" spans="3:4" x14ac:dyDescent="0.25">
      <c r="C3661" s="25"/>
      <c r="D3661" s="23"/>
    </row>
    <row r="3662" spans="3:4" x14ac:dyDescent="0.25">
      <c r="C3662" s="25"/>
      <c r="D3662" s="23"/>
    </row>
    <row r="3663" spans="3:4" x14ac:dyDescent="0.25">
      <c r="C3663" s="25"/>
      <c r="D3663" s="23"/>
    </row>
    <row r="3664" spans="3:4" x14ac:dyDescent="0.25">
      <c r="C3664" s="25"/>
      <c r="D3664" s="23"/>
    </row>
    <row r="3665" spans="3:4" x14ac:dyDescent="0.25">
      <c r="C3665" s="25"/>
      <c r="D3665" s="23"/>
    </row>
    <row r="3666" spans="3:4" x14ac:dyDescent="0.25">
      <c r="C3666" s="25"/>
      <c r="D3666" s="23"/>
    </row>
    <row r="3667" spans="3:4" x14ac:dyDescent="0.25">
      <c r="C3667" s="25"/>
      <c r="D3667" s="23"/>
    </row>
    <row r="3668" spans="3:4" x14ac:dyDescent="0.25">
      <c r="C3668" s="25"/>
      <c r="D3668" s="23"/>
    </row>
    <row r="3669" spans="3:4" x14ac:dyDescent="0.25">
      <c r="C3669" s="25"/>
      <c r="D3669" s="23"/>
    </row>
    <row r="3670" spans="3:4" x14ac:dyDescent="0.25">
      <c r="C3670" s="25"/>
      <c r="D3670" s="23"/>
    </row>
    <row r="3671" spans="3:4" x14ac:dyDescent="0.25">
      <c r="C3671" s="25"/>
      <c r="D3671" s="23"/>
    </row>
    <row r="3672" spans="3:4" x14ac:dyDescent="0.25">
      <c r="C3672" s="25"/>
      <c r="D3672" s="23"/>
    </row>
    <row r="3673" spans="3:4" x14ac:dyDescent="0.25">
      <c r="C3673" s="25"/>
      <c r="D3673" s="23"/>
    </row>
    <row r="3674" spans="3:4" x14ac:dyDescent="0.25">
      <c r="C3674" s="25"/>
      <c r="D3674" s="23"/>
    </row>
    <row r="3675" spans="3:4" x14ac:dyDescent="0.25">
      <c r="C3675" s="25"/>
      <c r="D3675" s="23"/>
    </row>
    <row r="3676" spans="3:4" x14ac:dyDescent="0.25">
      <c r="C3676" s="25"/>
      <c r="D3676" s="23"/>
    </row>
    <row r="3677" spans="3:4" x14ac:dyDescent="0.25">
      <c r="C3677" s="25"/>
      <c r="D3677" s="23"/>
    </row>
    <row r="3678" spans="3:4" x14ac:dyDescent="0.25">
      <c r="C3678" s="25"/>
      <c r="D3678" s="23"/>
    </row>
    <row r="3679" spans="3:4" x14ac:dyDescent="0.25">
      <c r="C3679" s="25"/>
      <c r="D3679" s="23"/>
    </row>
    <row r="3680" spans="3:4" x14ac:dyDescent="0.25">
      <c r="C3680" s="25"/>
      <c r="D3680" s="23"/>
    </row>
    <row r="3681" spans="3:4" x14ac:dyDescent="0.25">
      <c r="C3681" s="25"/>
      <c r="D3681" s="23"/>
    </row>
    <row r="3682" spans="3:4" x14ac:dyDescent="0.25">
      <c r="C3682" s="25"/>
      <c r="D3682" s="23"/>
    </row>
    <row r="3683" spans="3:4" x14ac:dyDescent="0.25">
      <c r="C3683" s="25"/>
      <c r="D3683" s="23"/>
    </row>
    <row r="3684" spans="3:4" x14ac:dyDescent="0.25">
      <c r="C3684" s="25"/>
      <c r="D3684" s="23"/>
    </row>
    <row r="3685" spans="3:4" x14ac:dyDescent="0.25">
      <c r="C3685" s="25"/>
      <c r="D3685" s="23"/>
    </row>
    <row r="3686" spans="3:4" x14ac:dyDescent="0.25">
      <c r="C3686" s="25"/>
      <c r="D3686" s="23"/>
    </row>
    <row r="3687" spans="3:4" x14ac:dyDescent="0.25">
      <c r="C3687" s="25"/>
      <c r="D3687" s="23"/>
    </row>
    <row r="3688" spans="3:4" x14ac:dyDescent="0.25">
      <c r="C3688" s="25"/>
      <c r="D3688" s="23"/>
    </row>
    <row r="3689" spans="3:4" x14ac:dyDescent="0.25">
      <c r="C3689" s="25"/>
      <c r="D3689" s="23"/>
    </row>
    <row r="3690" spans="3:4" x14ac:dyDescent="0.25">
      <c r="C3690" s="25"/>
      <c r="D3690" s="23"/>
    </row>
    <row r="3691" spans="3:4" x14ac:dyDescent="0.25">
      <c r="C3691" s="25"/>
      <c r="D3691" s="23"/>
    </row>
    <row r="3692" spans="3:4" x14ac:dyDescent="0.25">
      <c r="C3692" s="25"/>
      <c r="D3692" s="23"/>
    </row>
    <row r="3693" spans="3:4" x14ac:dyDescent="0.25">
      <c r="C3693" s="25"/>
      <c r="D3693" s="23"/>
    </row>
    <row r="3694" spans="3:4" x14ac:dyDescent="0.25">
      <c r="C3694" s="25"/>
      <c r="D3694" s="23"/>
    </row>
    <row r="3695" spans="3:4" x14ac:dyDescent="0.25">
      <c r="C3695" s="25"/>
      <c r="D3695" s="23"/>
    </row>
    <row r="3696" spans="3:4" x14ac:dyDescent="0.25">
      <c r="C3696" s="25"/>
      <c r="D3696" s="23"/>
    </row>
    <row r="3697" spans="3:4" x14ac:dyDescent="0.25">
      <c r="C3697" s="25"/>
      <c r="D3697" s="23"/>
    </row>
    <row r="3698" spans="3:4" x14ac:dyDescent="0.25">
      <c r="C3698" s="25"/>
      <c r="D3698" s="23"/>
    </row>
    <row r="3699" spans="3:4" x14ac:dyDescent="0.25">
      <c r="C3699" s="25"/>
      <c r="D3699" s="23"/>
    </row>
    <row r="3700" spans="3:4" x14ac:dyDescent="0.25">
      <c r="C3700" s="25"/>
      <c r="D3700" s="23"/>
    </row>
    <row r="3701" spans="3:4" x14ac:dyDescent="0.25">
      <c r="C3701" s="25"/>
      <c r="D3701" s="23"/>
    </row>
    <row r="3702" spans="3:4" x14ac:dyDescent="0.25">
      <c r="C3702" s="25"/>
      <c r="D3702" s="23"/>
    </row>
    <row r="3703" spans="3:4" x14ac:dyDescent="0.25">
      <c r="C3703" s="25"/>
      <c r="D3703" s="23"/>
    </row>
    <row r="3704" spans="3:4" x14ac:dyDescent="0.25">
      <c r="C3704" s="25"/>
      <c r="D3704" s="23"/>
    </row>
    <row r="3705" spans="3:4" x14ac:dyDescent="0.25">
      <c r="C3705" s="25"/>
      <c r="D3705" s="23"/>
    </row>
    <row r="3706" spans="3:4" x14ac:dyDescent="0.25">
      <c r="C3706" s="25"/>
      <c r="D3706" s="23"/>
    </row>
    <row r="3707" spans="3:4" x14ac:dyDescent="0.25">
      <c r="C3707" s="25"/>
      <c r="D3707" s="23"/>
    </row>
    <row r="3708" spans="3:4" x14ac:dyDescent="0.25">
      <c r="C3708" s="25"/>
      <c r="D3708" s="23"/>
    </row>
    <row r="3709" spans="3:4" x14ac:dyDescent="0.25">
      <c r="C3709" s="25"/>
      <c r="D3709" s="23"/>
    </row>
    <row r="3710" spans="3:4" x14ac:dyDescent="0.25">
      <c r="C3710" s="25"/>
      <c r="D3710" s="23"/>
    </row>
    <row r="3711" spans="3:4" x14ac:dyDescent="0.25">
      <c r="C3711" s="25"/>
      <c r="D3711" s="23"/>
    </row>
    <row r="3712" spans="3:4" x14ac:dyDescent="0.25">
      <c r="C3712" s="25"/>
      <c r="D3712" s="23"/>
    </row>
    <row r="3713" spans="3:4" x14ac:dyDescent="0.25">
      <c r="C3713" s="25"/>
      <c r="D3713" s="23"/>
    </row>
    <row r="3714" spans="3:4" x14ac:dyDescent="0.25">
      <c r="C3714" s="25"/>
      <c r="D3714" s="23"/>
    </row>
    <row r="3715" spans="3:4" x14ac:dyDescent="0.25">
      <c r="C3715" s="25"/>
      <c r="D3715" s="23"/>
    </row>
    <row r="3716" spans="3:4" x14ac:dyDescent="0.25">
      <c r="C3716" s="25"/>
      <c r="D3716" s="23"/>
    </row>
    <row r="3717" spans="3:4" x14ac:dyDescent="0.25">
      <c r="C3717" s="25"/>
      <c r="D3717" s="23"/>
    </row>
    <row r="3718" spans="3:4" x14ac:dyDescent="0.25">
      <c r="C3718" s="25"/>
      <c r="D3718" s="23"/>
    </row>
    <row r="3719" spans="3:4" x14ac:dyDescent="0.25">
      <c r="C3719" s="25"/>
      <c r="D3719" s="23"/>
    </row>
    <row r="3720" spans="3:4" x14ac:dyDescent="0.25">
      <c r="C3720" s="25"/>
      <c r="D3720" s="23"/>
    </row>
    <row r="3721" spans="3:4" x14ac:dyDescent="0.25">
      <c r="C3721" s="25"/>
      <c r="D3721" s="23"/>
    </row>
    <row r="3722" spans="3:4" x14ac:dyDescent="0.25">
      <c r="C3722" s="25"/>
      <c r="D3722" s="23"/>
    </row>
    <row r="3723" spans="3:4" x14ac:dyDescent="0.25">
      <c r="C3723" s="25"/>
      <c r="D3723" s="23"/>
    </row>
    <row r="3724" spans="3:4" x14ac:dyDescent="0.25">
      <c r="C3724" s="25"/>
      <c r="D3724" s="23"/>
    </row>
    <row r="3725" spans="3:4" x14ac:dyDescent="0.25">
      <c r="C3725" s="25"/>
      <c r="D3725" s="23"/>
    </row>
    <row r="3726" spans="3:4" x14ac:dyDescent="0.25">
      <c r="C3726" s="25"/>
      <c r="D3726" s="23"/>
    </row>
    <row r="3727" spans="3:4" x14ac:dyDescent="0.25">
      <c r="C3727" s="25"/>
      <c r="D3727" s="23"/>
    </row>
    <row r="3728" spans="3:4" x14ac:dyDescent="0.25">
      <c r="C3728" s="25"/>
      <c r="D3728" s="23"/>
    </row>
    <row r="3729" spans="3:4" x14ac:dyDescent="0.25">
      <c r="C3729" s="25"/>
      <c r="D3729" s="23"/>
    </row>
    <row r="3730" spans="3:4" x14ac:dyDescent="0.25">
      <c r="C3730" s="25"/>
      <c r="D3730" s="23"/>
    </row>
    <row r="3731" spans="3:4" x14ac:dyDescent="0.25">
      <c r="C3731" s="25"/>
      <c r="D3731" s="23"/>
    </row>
    <row r="3732" spans="3:4" x14ac:dyDescent="0.25">
      <c r="C3732" s="25"/>
      <c r="D3732" s="23"/>
    </row>
    <row r="3733" spans="3:4" x14ac:dyDescent="0.25">
      <c r="C3733" s="25"/>
      <c r="D3733" s="23"/>
    </row>
    <row r="3734" spans="3:4" x14ac:dyDescent="0.25">
      <c r="C3734" s="25"/>
      <c r="D3734" s="23"/>
    </row>
    <row r="3735" spans="3:4" x14ac:dyDescent="0.25">
      <c r="C3735" s="25"/>
      <c r="D3735" s="23"/>
    </row>
    <row r="3736" spans="3:4" x14ac:dyDescent="0.25">
      <c r="C3736" s="25"/>
      <c r="D3736" s="23"/>
    </row>
    <row r="3737" spans="3:4" x14ac:dyDescent="0.25">
      <c r="C3737" s="25"/>
      <c r="D3737" s="23"/>
    </row>
    <row r="3738" spans="3:4" x14ac:dyDescent="0.25">
      <c r="C3738" s="25"/>
      <c r="D3738" s="23"/>
    </row>
    <row r="3739" spans="3:4" x14ac:dyDescent="0.25">
      <c r="C3739" s="25"/>
      <c r="D3739" s="23"/>
    </row>
    <row r="3740" spans="3:4" x14ac:dyDescent="0.25">
      <c r="C3740" s="25"/>
      <c r="D3740" s="23"/>
    </row>
    <row r="3741" spans="3:4" x14ac:dyDescent="0.25">
      <c r="C3741" s="25"/>
      <c r="D3741" s="23"/>
    </row>
    <row r="3742" spans="3:4" x14ac:dyDescent="0.25">
      <c r="C3742" s="25"/>
      <c r="D3742" s="23"/>
    </row>
    <row r="3743" spans="3:4" x14ac:dyDescent="0.25">
      <c r="C3743" s="25"/>
      <c r="D3743" s="23"/>
    </row>
    <row r="3744" spans="3:4" x14ac:dyDescent="0.25">
      <c r="C3744" s="25"/>
      <c r="D3744" s="23"/>
    </row>
    <row r="3745" spans="3:4" x14ac:dyDescent="0.25">
      <c r="C3745" s="25"/>
      <c r="D3745" s="23"/>
    </row>
    <row r="3746" spans="3:4" x14ac:dyDescent="0.25">
      <c r="C3746" s="25"/>
      <c r="D3746" s="23"/>
    </row>
    <row r="3747" spans="3:4" x14ac:dyDescent="0.25">
      <c r="C3747" s="25"/>
      <c r="D3747" s="23"/>
    </row>
    <row r="3748" spans="3:4" x14ac:dyDescent="0.25">
      <c r="C3748" s="25"/>
      <c r="D3748" s="23"/>
    </row>
    <row r="3749" spans="3:4" x14ac:dyDescent="0.25">
      <c r="C3749" s="25"/>
      <c r="D3749" s="23"/>
    </row>
    <row r="3750" spans="3:4" x14ac:dyDescent="0.25">
      <c r="C3750" s="25"/>
      <c r="D3750" s="23"/>
    </row>
    <row r="3751" spans="3:4" x14ac:dyDescent="0.25">
      <c r="C3751" s="25"/>
      <c r="D3751" s="23"/>
    </row>
    <row r="3752" spans="3:4" x14ac:dyDescent="0.25">
      <c r="C3752" s="25"/>
      <c r="D3752" s="23"/>
    </row>
    <row r="3753" spans="3:4" x14ac:dyDescent="0.25">
      <c r="C3753" s="25"/>
      <c r="D3753" s="23"/>
    </row>
    <row r="3754" spans="3:4" x14ac:dyDescent="0.25">
      <c r="C3754" s="25"/>
      <c r="D3754" s="23"/>
    </row>
    <row r="3755" spans="3:4" x14ac:dyDescent="0.25">
      <c r="C3755" s="25"/>
      <c r="D3755" s="23"/>
    </row>
    <row r="3756" spans="3:4" x14ac:dyDescent="0.25">
      <c r="C3756" s="25"/>
      <c r="D3756" s="23"/>
    </row>
    <row r="3757" spans="3:4" x14ac:dyDescent="0.25">
      <c r="C3757" s="25"/>
      <c r="D3757" s="23"/>
    </row>
    <row r="3758" spans="3:4" x14ac:dyDescent="0.25">
      <c r="C3758" s="25"/>
      <c r="D3758" s="23"/>
    </row>
    <row r="3759" spans="3:4" x14ac:dyDescent="0.25">
      <c r="C3759" s="25"/>
      <c r="D3759" s="23"/>
    </row>
    <row r="3760" spans="3:4" x14ac:dyDescent="0.25">
      <c r="C3760" s="25"/>
      <c r="D3760" s="23"/>
    </row>
    <row r="3761" spans="3:4" x14ac:dyDescent="0.25">
      <c r="C3761" s="25"/>
      <c r="D3761" s="23"/>
    </row>
    <row r="3762" spans="3:4" x14ac:dyDescent="0.25">
      <c r="C3762" s="25"/>
      <c r="D3762" s="23"/>
    </row>
    <row r="3763" spans="3:4" x14ac:dyDescent="0.25">
      <c r="C3763" s="25"/>
      <c r="D3763" s="23"/>
    </row>
    <row r="3764" spans="3:4" x14ac:dyDescent="0.25">
      <c r="C3764" s="25"/>
      <c r="D3764" s="23"/>
    </row>
    <row r="3765" spans="3:4" x14ac:dyDescent="0.25">
      <c r="C3765" s="25"/>
      <c r="D3765" s="23"/>
    </row>
    <row r="3766" spans="3:4" x14ac:dyDescent="0.25">
      <c r="C3766" s="25"/>
      <c r="D3766" s="23"/>
    </row>
    <row r="3767" spans="3:4" x14ac:dyDescent="0.25">
      <c r="C3767" s="25"/>
      <c r="D3767" s="23"/>
    </row>
    <row r="3768" spans="3:4" x14ac:dyDescent="0.25">
      <c r="C3768" s="25"/>
      <c r="D3768" s="23"/>
    </row>
    <row r="3769" spans="3:4" x14ac:dyDescent="0.25">
      <c r="C3769" s="25"/>
      <c r="D3769" s="23"/>
    </row>
    <row r="3770" spans="3:4" x14ac:dyDescent="0.25">
      <c r="C3770" s="25"/>
      <c r="D3770" s="23"/>
    </row>
    <row r="3771" spans="3:4" x14ac:dyDescent="0.25">
      <c r="C3771" s="25"/>
      <c r="D3771" s="23"/>
    </row>
    <row r="3772" spans="3:4" x14ac:dyDescent="0.25">
      <c r="C3772" s="25"/>
      <c r="D3772" s="23"/>
    </row>
    <row r="3773" spans="3:4" x14ac:dyDescent="0.25">
      <c r="C3773" s="25"/>
      <c r="D3773" s="23"/>
    </row>
    <row r="3774" spans="3:4" x14ac:dyDescent="0.25">
      <c r="C3774" s="25"/>
      <c r="D3774" s="23"/>
    </row>
    <row r="3775" spans="3:4" x14ac:dyDescent="0.25">
      <c r="C3775" s="25"/>
      <c r="D3775" s="23"/>
    </row>
    <row r="3776" spans="3:4" x14ac:dyDescent="0.25">
      <c r="C3776" s="25"/>
      <c r="D3776" s="23"/>
    </row>
    <row r="3777" spans="3:4" x14ac:dyDescent="0.25">
      <c r="C3777" s="25"/>
      <c r="D3777" s="23"/>
    </row>
    <row r="3778" spans="3:4" x14ac:dyDescent="0.25">
      <c r="C3778" s="25"/>
      <c r="D3778" s="23"/>
    </row>
    <row r="3779" spans="3:4" x14ac:dyDescent="0.25">
      <c r="C3779" s="25"/>
      <c r="D3779" s="23"/>
    </row>
    <row r="3780" spans="3:4" x14ac:dyDescent="0.25">
      <c r="C3780" s="25"/>
      <c r="D3780" s="23"/>
    </row>
    <row r="3781" spans="3:4" x14ac:dyDescent="0.25">
      <c r="C3781" s="25"/>
      <c r="D3781" s="23"/>
    </row>
    <row r="3782" spans="3:4" x14ac:dyDescent="0.25">
      <c r="C3782" s="25"/>
      <c r="D3782" s="23"/>
    </row>
    <row r="3783" spans="3:4" x14ac:dyDescent="0.25">
      <c r="C3783" s="25"/>
      <c r="D3783" s="23"/>
    </row>
    <row r="3784" spans="3:4" x14ac:dyDescent="0.25">
      <c r="C3784" s="25"/>
      <c r="D3784" s="23"/>
    </row>
    <row r="3785" spans="3:4" x14ac:dyDescent="0.25">
      <c r="C3785" s="25"/>
      <c r="D3785" s="23"/>
    </row>
    <row r="3786" spans="3:4" x14ac:dyDescent="0.25">
      <c r="C3786" s="25"/>
      <c r="D3786" s="23"/>
    </row>
    <row r="3787" spans="3:4" x14ac:dyDescent="0.25">
      <c r="C3787" s="25"/>
      <c r="D3787" s="23"/>
    </row>
    <row r="3788" spans="3:4" x14ac:dyDescent="0.25">
      <c r="C3788" s="25"/>
      <c r="D3788" s="23"/>
    </row>
    <row r="3789" spans="3:4" x14ac:dyDescent="0.25">
      <c r="C3789" s="25"/>
      <c r="D3789" s="23"/>
    </row>
    <row r="3790" spans="3:4" x14ac:dyDescent="0.25">
      <c r="C3790" s="25"/>
      <c r="D3790" s="23"/>
    </row>
    <row r="3791" spans="3:4" x14ac:dyDescent="0.25">
      <c r="C3791" s="25"/>
      <c r="D3791" s="23"/>
    </row>
    <row r="3792" spans="3:4" x14ac:dyDescent="0.25">
      <c r="C3792" s="25"/>
      <c r="D3792" s="23"/>
    </row>
    <row r="3793" spans="3:4" x14ac:dyDescent="0.25">
      <c r="C3793" s="25"/>
      <c r="D3793" s="23"/>
    </row>
    <row r="3794" spans="3:4" x14ac:dyDescent="0.25">
      <c r="C3794" s="25"/>
      <c r="D3794" s="23"/>
    </row>
    <row r="3795" spans="3:4" x14ac:dyDescent="0.25">
      <c r="C3795" s="25"/>
      <c r="D3795" s="23"/>
    </row>
    <row r="3796" spans="3:4" x14ac:dyDescent="0.25">
      <c r="C3796" s="25"/>
      <c r="D3796" s="23"/>
    </row>
    <row r="3797" spans="3:4" x14ac:dyDescent="0.25">
      <c r="C3797" s="25"/>
      <c r="D3797" s="23"/>
    </row>
    <row r="3798" spans="3:4" x14ac:dyDescent="0.25">
      <c r="C3798" s="25"/>
      <c r="D3798" s="23"/>
    </row>
    <row r="3799" spans="3:4" x14ac:dyDescent="0.25">
      <c r="C3799" s="25"/>
      <c r="D3799" s="23"/>
    </row>
    <row r="3800" spans="3:4" x14ac:dyDescent="0.25">
      <c r="C3800" s="25"/>
      <c r="D3800" s="23"/>
    </row>
    <row r="3801" spans="3:4" x14ac:dyDescent="0.25">
      <c r="C3801" s="25"/>
      <c r="D3801" s="23"/>
    </row>
    <row r="3802" spans="3:4" x14ac:dyDescent="0.25">
      <c r="C3802" s="25"/>
      <c r="D3802" s="23"/>
    </row>
    <row r="3803" spans="3:4" x14ac:dyDescent="0.25">
      <c r="C3803" s="25"/>
      <c r="D3803" s="23"/>
    </row>
    <row r="3804" spans="3:4" x14ac:dyDescent="0.25">
      <c r="C3804" s="25"/>
      <c r="D3804" s="23"/>
    </row>
    <row r="3805" spans="3:4" x14ac:dyDescent="0.25">
      <c r="C3805" s="25"/>
      <c r="D3805" s="23"/>
    </row>
    <row r="3806" spans="3:4" x14ac:dyDescent="0.25">
      <c r="C3806" s="25"/>
      <c r="D3806" s="23"/>
    </row>
    <row r="3807" spans="3:4" x14ac:dyDescent="0.25">
      <c r="C3807" s="25"/>
      <c r="D3807" s="23"/>
    </row>
    <row r="3808" spans="3:4" x14ac:dyDescent="0.25">
      <c r="C3808" s="25"/>
      <c r="D3808" s="23"/>
    </row>
    <row r="3809" spans="3:4" x14ac:dyDescent="0.25">
      <c r="C3809" s="25"/>
      <c r="D3809" s="23"/>
    </row>
    <row r="3810" spans="3:4" x14ac:dyDescent="0.25">
      <c r="C3810" s="25"/>
      <c r="D3810" s="23"/>
    </row>
    <row r="3811" spans="3:4" x14ac:dyDescent="0.25">
      <c r="C3811" s="25"/>
      <c r="D3811" s="23"/>
    </row>
    <row r="3812" spans="3:4" x14ac:dyDescent="0.25">
      <c r="C3812" s="25"/>
      <c r="D3812" s="23"/>
    </row>
    <row r="3813" spans="3:4" x14ac:dyDescent="0.25">
      <c r="C3813" s="25"/>
      <c r="D3813" s="23"/>
    </row>
    <row r="3814" spans="3:4" x14ac:dyDescent="0.25">
      <c r="C3814" s="25"/>
      <c r="D3814" s="23"/>
    </row>
    <row r="3815" spans="3:4" x14ac:dyDescent="0.25">
      <c r="C3815" s="25"/>
      <c r="D3815" s="23"/>
    </row>
    <row r="3816" spans="3:4" x14ac:dyDescent="0.25">
      <c r="C3816" s="25"/>
      <c r="D3816" s="23"/>
    </row>
    <row r="3817" spans="3:4" x14ac:dyDescent="0.25">
      <c r="C3817" s="25"/>
      <c r="D3817" s="23"/>
    </row>
    <row r="3818" spans="3:4" x14ac:dyDescent="0.25">
      <c r="C3818" s="25"/>
      <c r="D3818" s="23"/>
    </row>
    <row r="3819" spans="3:4" x14ac:dyDescent="0.25">
      <c r="C3819" s="25"/>
      <c r="D3819" s="23"/>
    </row>
    <row r="3820" spans="3:4" x14ac:dyDescent="0.25">
      <c r="C3820" s="25"/>
      <c r="D3820" s="23"/>
    </row>
    <row r="3821" spans="3:4" x14ac:dyDescent="0.25">
      <c r="C3821" s="25"/>
      <c r="D3821" s="23"/>
    </row>
    <row r="3822" spans="3:4" x14ac:dyDescent="0.25">
      <c r="C3822" s="25"/>
      <c r="D3822" s="23"/>
    </row>
    <row r="3823" spans="3:4" x14ac:dyDescent="0.25">
      <c r="C3823" s="25"/>
      <c r="D3823" s="23"/>
    </row>
    <row r="3824" spans="3:4" x14ac:dyDescent="0.25">
      <c r="C3824" s="25"/>
      <c r="D3824" s="23"/>
    </row>
    <row r="3825" spans="3:4" x14ac:dyDescent="0.25">
      <c r="C3825" s="25"/>
      <c r="D3825" s="23"/>
    </row>
    <row r="3826" spans="3:4" x14ac:dyDescent="0.25">
      <c r="C3826" s="25"/>
      <c r="D3826" s="23"/>
    </row>
    <row r="3827" spans="3:4" x14ac:dyDescent="0.25">
      <c r="C3827" s="25"/>
      <c r="D3827" s="23"/>
    </row>
    <row r="3828" spans="3:4" x14ac:dyDescent="0.25">
      <c r="C3828" s="25"/>
      <c r="D3828" s="23"/>
    </row>
    <row r="3829" spans="3:4" x14ac:dyDescent="0.25">
      <c r="C3829" s="25"/>
      <c r="D3829" s="23"/>
    </row>
    <row r="3830" spans="3:4" x14ac:dyDescent="0.25">
      <c r="C3830" s="25"/>
      <c r="D3830" s="23"/>
    </row>
    <row r="3831" spans="3:4" x14ac:dyDescent="0.25">
      <c r="C3831" s="25"/>
      <c r="D3831" s="23"/>
    </row>
    <row r="3832" spans="3:4" x14ac:dyDescent="0.25">
      <c r="C3832" s="25"/>
      <c r="D3832" s="23"/>
    </row>
    <row r="3833" spans="3:4" x14ac:dyDescent="0.25">
      <c r="C3833" s="25"/>
      <c r="D3833" s="23"/>
    </row>
    <row r="3834" spans="3:4" x14ac:dyDescent="0.25">
      <c r="C3834" s="25"/>
      <c r="D3834" s="23"/>
    </row>
    <row r="3835" spans="3:4" x14ac:dyDescent="0.25">
      <c r="C3835" s="25"/>
      <c r="D3835" s="23"/>
    </row>
    <row r="3836" spans="3:4" x14ac:dyDescent="0.25">
      <c r="C3836" s="25"/>
      <c r="D3836" s="23"/>
    </row>
    <row r="3837" spans="3:4" x14ac:dyDescent="0.25">
      <c r="C3837" s="25"/>
      <c r="D3837" s="23"/>
    </row>
    <row r="3838" spans="3:4" x14ac:dyDescent="0.25">
      <c r="C3838" s="25"/>
      <c r="D3838" s="23"/>
    </row>
    <row r="3839" spans="3:4" x14ac:dyDescent="0.25">
      <c r="C3839" s="25"/>
      <c r="D3839" s="23"/>
    </row>
    <row r="3840" spans="3:4" x14ac:dyDescent="0.25">
      <c r="C3840" s="25"/>
      <c r="D3840" s="23"/>
    </row>
    <row r="3841" spans="3:4" x14ac:dyDescent="0.25">
      <c r="C3841" s="25"/>
      <c r="D3841" s="23"/>
    </row>
    <row r="3842" spans="3:4" x14ac:dyDescent="0.25">
      <c r="C3842" s="25"/>
      <c r="D3842" s="23"/>
    </row>
    <row r="3843" spans="3:4" x14ac:dyDescent="0.25">
      <c r="C3843" s="25"/>
      <c r="D3843" s="23"/>
    </row>
    <row r="3844" spans="3:4" x14ac:dyDescent="0.25">
      <c r="C3844" s="25"/>
      <c r="D3844" s="23"/>
    </row>
    <row r="3845" spans="3:4" x14ac:dyDescent="0.25">
      <c r="C3845" s="25"/>
      <c r="D3845" s="23"/>
    </row>
    <row r="3846" spans="3:4" x14ac:dyDescent="0.25">
      <c r="C3846" s="25"/>
      <c r="D3846" s="23"/>
    </row>
    <row r="3847" spans="3:4" x14ac:dyDescent="0.25">
      <c r="C3847" s="25"/>
      <c r="D3847" s="23"/>
    </row>
    <row r="3848" spans="3:4" x14ac:dyDescent="0.25">
      <c r="C3848" s="25"/>
      <c r="D3848" s="23"/>
    </row>
    <row r="3849" spans="3:4" x14ac:dyDescent="0.25">
      <c r="C3849" s="25"/>
      <c r="D3849" s="23"/>
    </row>
    <row r="3850" spans="3:4" x14ac:dyDescent="0.25">
      <c r="C3850" s="25"/>
      <c r="D3850" s="23"/>
    </row>
    <row r="3851" spans="3:4" x14ac:dyDescent="0.25">
      <c r="C3851" s="25"/>
      <c r="D3851" s="23"/>
    </row>
    <row r="3852" spans="3:4" x14ac:dyDescent="0.25">
      <c r="C3852" s="25"/>
      <c r="D3852" s="23"/>
    </row>
    <row r="3853" spans="3:4" x14ac:dyDescent="0.25">
      <c r="C3853" s="25"/>
      <c r="D3853" s="23"/>
    </row>
    <row r="3854" spans="3:4" x14ac:dyDescent="0.25">
      <c r="C3854" s="25"/>
      <c r="D3854" s="23"/>
    </row>
    <row r="3855" spans="3:4" x14ac:dyDescent="0.25">
      <c r="C3855" s="25"/>
      <c r="D3855" s="23"/>
    </row>
    <row r="3856" spans="3:4" x14ac:dyDescent="0.25">
      <c r="C3856" s="25"/>
      <c r="D3856" s="23"/>
    </row>
    <row r="3857" spans="3:4" x14ac:dyDescent="0.25">
      <c r="C3857" s="25"/>
      <c r="D3857" s="23"/>
    </row>
    <row r="3858" spans="3:4" x14ac:dyDescent="0.25">
      <c r="C3858" s="25"/>
      <c r="D3858" s="23"/>
    </row>
    <row r="3859" spans="3:4" x14ac:dyDescent="0.25">
      <c r="C3859" s="25"/>
      <c r="D3859" s="23"/>
    </row>
    <row r="3860" spans="3:4" x14ac:dyDescent="0.25">
      <c r="C3860" s="25"/>
      <c r="D3860" s="23"/>
    </row>
    <row r="3861" spans="3:4" x14ac:dyDescent="0.25">
      <c r="C3861" s="25"/>
      <c r="D3861" s="23"/>
    </row>
    <row r="3862" spans="3:4" x14ac:dyDescent="0.25">
      <c r="C3862" s="25"/>
      <c r="D3862" s="23"/>
    </row>
    <row r="3863" spans="3:4" x14ac:dyDescent="0.25">
      <c r="C3863" s="25"/>
      <c r="D3863" s="23"/>
    </row>
    <row r="3864" spans="3:4" x14ac:dyDescent="0.25">
      <c r="C3864" s="25"/>
      <c r="D3864" s="23"/>
    </row>
    <row r="3865" spans="3:4" x14ac:dyDescent="0.25">
      <c r="C3865" s="25"/>
      <c r="D3865" s="23"/>
    </row>
    <row r="3866" spans="3:4" x14ac:dyDescent="0.25">
      <c r="C3866" s="25"/>
      <c r="D3866" s="23"/>
    </row>
    <row r="3867" spans="3:4" x14ac:dyDescent="0.25">
      <c r="C3867" s="25"/>
      <c r="D3867" s="23"/>
    </row>
    <row r="3868" spans="3:4" x14ac:dyDescent="0.25">
      <c r="C3868" s="25"/>
      <c r="D3868" s="23"/>
    </row>
    <row r="3869" spans="3:4" x14ac:dyDescent="0.25">
      <c r="C3869" s="25"/>
      <c r="D3869" s="23"/>
    </row>
    <row r="3870" spans="3:4" x14ac:dyDescent="0.25">
      <c r="C3870" s="25"/>
      <c r="D3870" s="23"/>
    </row>
    <row r="3871" spans="3:4" x14ac:dyDescent="0.25">
      <c r="C3871" s="25"/>
      <c r="D3871" s="23"/>
    </row>
    <row r="3872" spans="3:4" x14ac:dyDescent="0.25">
      <c r="C3872" s="25"/>
      <c r="D3872" s="23"/>
    </row>
    <row r="3873" spans="3:4" x14ac:dyDescent="0.25">
      <c r="C3873" s="25"/>
      <c r="D3873" s="23"/>
    </row>
    <row r="3874" spans="3:4" x14ac:dyDescent="0.25">
      <c r="C3874" s="25"/>
      <c r="D3874" s="23"/>
    </row>
    <row r="3875" spans="3:4" x14ac:dyDescent="0.25">
      <c r="C3875" s="25"/>
      <c r="D3875" s="23"/>
    </row>
    <row r="3876" spans="3:4" x14ac:dyDescent="0.25">
      <c r="C3876" s="25"/>
      <c r="D3876" s="23"/>
    </row>
    <row r="3877" spans="3:4" x14ac:dyDescent="0.25">
      <c r="C3877" s="25"/>
      <c r="D3877" s="23"/>
    </row>
    <row r="3878" spans="3:4" x14ac:dyDescent="0.25">
      <c r="C3878" s="25"/>
      <c r="D3878" s="23"/>
    </row>
    <row r="3879" spans="3:4" x14ac:dyDescent="0.25">
      <c r="C3879" s="25"/>
      <c r="D3879" s="23"/>
    </row>
    <row r="3880" spans="3:4" x14ac:dyDescent="0.25">
      <c r="C3880" s="25"/>
      <c r="D3880" s="23"/>
    </row>
    <row r="3881" spans="3:4" x14ac:dyDescent="0.25">
      <c r="C3881" s="25"/>
      <c r="D3881" s="23"/>
    </row>
    <row r="3882" spans="3:4" x14ac:dyDescent="0.25">
      <c r="C3882" s="25"/>
      <c r="D3882" s="23"/>
    </row>
    <row r="3883" spans="3:4" x14ac:dyDescent="0.25">
      <c r="C3883" s="25"/>
      <c r="D3883" s="23"/>
    </row>
    <row r="3884" spans="3:4" x14ac:dyDescent="0.25">
      <c r="C3884" s="25"/>
      <c r="D3884" s="23"/>
    </row>
    <row r="3885" spans="3:4" x14ac:dyDescent="0.25">
      <c r="C3885" s="25"/>
      <c r="D3885" s="23"/>
    </row>
    <row r="3886" spans="3:4" x14ac:dyDescent="0.25">
      <c r="C3886" s="25"/>
      <c r="D3886" s="23"/>
    </row>
    <row r="3887" spans="3:4" x14ac:dyDescent="0.25">
      <c r="C3887" s="25"/>
      <c r="D3887" s="23"/>
    </row>
    <row r="3888" spans="3:4" x14ac:dyDescent="0.25">
      <c r="C3888" s="25"/>
      <c r="D3888" s="23"/>
    </row>
    <row r="3889" spans="3:4" x14ac:dyDescent="0.25">
      <c r="C3889" s="25"/>
      <c r="D3889" s="23"/>
    </row>
    <row r="3890" spans="3:4" x14ac:dyDescent="0.25">
      <c r="C3890" s="25"/>
      <c r="D3890" s="23"/>
    </row>
    <row r="3891" spans="3:4" x14ac:dyDescent="0.25">
      <c r="C3891" s="25"/>
      <c r="D3891" s="23"/>
    </row>
    <row r="3892" spans="3:4" x14ac:dyDescent="0.25">
      <c r="C3892" s="25"/>
      <c r="D3892" s="23"/>
    </row>
    <row r="3893" spans="3:4" x14ac:dyDescent="0.25">
      <c r="C3893" s="25"/>
      <c r="D3893" s="23"/>
    </row>
    <row r="3894" spans="3:4" x14ac:dyDescent="0.25">
      <c r="C3894" s="25"/>
      <c r="D3894" s="23"/>
    </row>
    <row r="3895" spans="3:4" x14ac:dyDescent="0.25">
      <c r="C3895" s="25"/>
      <c r="D3895" s="23"/>
    </row>
    <row r="3896" spans="3:4" x14ac:dyDescent="0.25">
      <c r="C3896" s="25"/>
      <c r="D3896" s="23"/>
    </row>
    <row r="3897" spans="3:4" x14ac:dyDescent="0.25">
      <c r="C3897" s="25"/>
      <c r="D3897" s="23"/>
    </row>
    <row r="3898" spans="3:4" x14ac:dyDescent="0.25">
      <c r="C3898" s="25"/>
      <c r="D3898" s="23"/>
    </row>
    <row r="3899" spans="3:4" x14ac:dyDescent="0.25">
      <c r="C3899" s="25"/>
      <c r="D3899" s="23"/>
    </row>
    <row r="3900" spans="3:4" x14ac:dyDescent="0.25">
      <c r="C3900" s="25"/>
      <c r="D3900" s="23"/>
    </row>
    <row r="3901" spans="3:4" x14ac:dyDescent="0.25">
      <c r="C3901" s="25"/>
      <c r="D3901" s="23"/>
    </row>
    <row r="3902" spans="3:4" x14ac:dyDescent="0.25">
      <c r="C3902" s="25"/>
      <c r="D3902" s="23"/>
    </row>
    <row r="3903" spans="3:4" x14ac:dyDescent="0.25">
      <c r="C3903" s="25"/>
      <c r="D3903" s="23"/>
    </row>
    <row r="3904" spans="3:4" x14ac:dyDescent="0.25">
      <c r="C3904" s="25"/>
      <c r="D3904" s="23"/>
    </row>
    <row r="3905" spans="3:4" x14ac:dyDescent="0.25">
      <c r="C3905" s="25"/>
      <c r="D3905" s="23"/>
    </row>
    <row r="3906" spans="3:4" x14ac:dyDescent="0.25">
      <c r="C3906" s="25"/>
      <c r="D3906" s="23"/>
    </row>
    <row r="3907" spans="3:4" x14ac:dyDescent="0.25">
      <c r="C3907" s="25"/>
      <c r="D3907" s="23"/>
    </row>
    <row r="3908" spans="3:4" x14ac:dyDescent="0.25">
      <c r="C3908" s="25"/>
      <c r="D3908" s="23"/>
    </row>
    <row r="3909" spans="3:4" x14ac:dyDescent="0.25">
      <c r="C3909" s="25"/>
      <c r="D3909" s="23"/>
    </row>
    <row r="3910" spans="3:4" x14ac:dyDescent="0.25">
      <c r="C3910" s="25"/>
      <c r="D3910" s="23"/>
    </row>
    <row r="3911" spans="3:4" x14ac:dyDescent="0.25">
      <c r="C3911" s="25"/>
      <c r="D3911" s="23"/>
    </row>
    <row r="3912" spans="3:4" x14ac:dyDescent="0.25">
      <c r="C3912" s="25"/>
      <c r="D3912" s="23"/>
    </row>
    <row r="3913" spans="3:4" x14ac:dyDescent="0.25">
      <c r="C3913" s="25"/>
      <c r="D3913" s="23"/>
    </row>
    <row r="3914" spans="3:4" x14ac:dyDescent="0.25">
      <c r="C3914" s="25"/>
      <c r="D3914" s="23"/>
    </row>
    <row r="3915" spans="3:4" x14ac:dyDescent="0.25">
      <c r="C3915" s="25"/>
      <c r="D3915" s="23"/>
    </row>
    <row r="3916" spans="3:4" x14ac:dyDescent="0.25">
      <c r="C3916" s="25"/>
      <c r="D3916" s="23"/>
    </row>
    <row r="3917" spans="3:4" x14ac:dyDescent="0.25">
      <c r="C3917" s="25"/>
      <c r="D3917" s="23"/>
    </row>
    <row r="3918" spans="3:4" x14ac:dyDescent="0.25">
      <c r="C3918" s="25"/>
      <c r="D3918" s="23"/>
    </row>
    <row r="3919" spans="3:4" x14ac:dyDescent="0.25">
      <c r="C3919" s="25"/>
      <c r="D3919" s="23"/>
    </row>
    <row r="3920" spans="3:4" x14ac:dyDescent="0.25">
      <c r="C3920" s="25"/>
      <c r="D3920" s="23"/>
    </row>
    <row r="3921" spans="3:4" x14ac:dyDescent="0.25">
      <c r="C3921" s="25"/>
      <c r="D3921" s="23"/>
    </row>
    <row r="3922" spans="3:4" x14ac:dyDescent="0.25">
      <c r="C3922" s="25"/>
      <c r="D3922" s="23"/>
    </row>
    <row r="3923" spans="3:4" x14ac:dyDescent="0.25">
      <c r="C3923" s="25"/>
      <c r="D3923" s="23"/>
    </row>
    <row r="3924" spans="3:4" x14ac:dyDescent="0.25">
      <c r="C3924" s="25"/>
      <c r="D3924" s="23"/>
    </row>
    <row r="3925" spans="3:4" x14ac:dyDescent="0.25">
      <c r="C3925" s="25"/>
      <c r="D3925" s="23"/>
    </row>
    <row r="3926" spans="3:4" x14ac:dyDescent="0.25">
      <c r="C3926" s="25"/>
      <c r="D3926" s="23"/>
    </row>
    <row r="3927" spans="3:4" x14ac:dyDescent="0.25">
      <c r="C3927" s="25"/>
      <c r="D3927" s="23"/>
    </row>
    <row r="3928" spans="3:4" x14ac:dyDescent="0.25">
      <c r="C3928" s="25"/>
      <c r="D3928" s="23"/>
    </row>
    <row r="3929" spans="3:4" x14ac:dyDescent="0.25">
      <c r="C3929" s="25"/>
      <c r="D3929" s="23"/>
    </row>
    <row r="3930" spans="3:4" x14ac:dyDescent="0.25">
      <c r="C3930" s="25"/>
      <c r="D3930" s="23"/>
    </row>
    <row r="3931" spans="3:4" x14ac:dyDescent="0.25">
      <c r="C3931" s="25"/>
      <c r="D3931" s="23"/>
    </row>
    <row r="3932" spans="3:4" x14ac:dyDescent="0.25">
      <c r="C3932" s="25"/>
      <c r="D3932" s="23"/>
    </row>
    <row r="3933" spans="3:4" x14ac:dyDescent="0.25">
      <c r="C3933" s="25"/>
      <c r="D3933" s="23"/>
    </row>
    <row r="3934" spans="3:4" x14ac:dyDescent="0.25">
      <c r="C3934" s="25"/>
      <c r="D3934" s="23"/>
    </row>
    <row r="3935" spans="3:4" x14ac:dyDescent="0.25">
      <c r="C3935" s="25"/>
      <c r="D3935" s="23"/>
    </row>
    <row r="3936" spans="3:4" x14ac:dyDescent="0.25">
      <c r="C3936" s="25"/>
      <c r="D3936" s="23"/>
    </row>
    <row r="3937" spans="3:4" x14ac:dyDescent="0.25">
      <c r="C3937" s="25"/>
      <c r="D3937" s="23"/>
    </row>
    <row r="3938" spans="3:4" x14ac:dyDescent="0.25">
      <c r="C3938" s="25"/>
      <c r="D3938" s="23"/>
    </row>
    <row r="3939" spans="3:4" x14ac:dyDescent="0.25">
      <c r="C3939" s="25"/>
      <c r="D3939" s="23"/>
    </row>
    <row r="3940" spans="3:4" x14ac:dyDescent="0.25">
      <c r="C3940" s="25"/>
      <c r="D3940" s="23"/>
    </row>
    <row r="3941" spans="3:4" x14ac:dyDescent="0.25">
      <c r="C3941" s="25"/>
      <c r="D3941" s="23"/>
    </row>
    <row r="3942" spans="3:4" x14ac:dyDescent="0.25">
      <c r="C3942" s="25"/>
      <c r="D3942" s="23"/>
    </row>
    <row r="3943" spans="3:4" x14ac:dyDescent="0.25">
      <c r="C3943" s="25"/>
      <c r="D3943" s="23"/>
    </row>
    <row r="3944" spans="3:4" x14ac:dyDescent="0.25">
      <c r="C3944" s="25"/>
      <c r="D3944" s="23"/>
    </row>
    <row r="3945" spans="3:4" x14ac:dyDescent="0.25">
      <c r="C3945" s="25"/>
      <c r="D3945" s="23"/>
    </row>
    <row r="3946" spans="3:4" x14ac:dyDescent="0.25">
      <c r="C3946" s="25"/>
      <c r="D3946" s="23"/>
    </row>
    <row r="3947" spans="3:4" x14ac:dyDescent="0.25">
      <c r="C3947" s="25"/>
      <c r="D3947" s="23"/>
    </row>
    <row r="3948" spans="3:4" x14ac:dyDescent="0.25">
      <c r="C3948" s="25"/>
      <c r="D3948" s="23"/>
    </row>
    <row r="3949" spans="3:4" x14ac:dyDescent="0.25">
      <c r="C3949" s="25"/>
      <c r="D3949" s="23"/>
    </row>
    <row r="3950" spans="3:4" x14ac:dyDescent="0.25">
      <c r="C3950" s="25"/>
      <c r="D3950" s="23"/>
    </row>
    <row r="3951" spans="3:4" x14ac:dyDescent="0.25">
      <c r="C3951" s="25"/>
      <c r="D3951" s="23"/>
    </row>
    <row r="3952" spans="3:4" x14ac:dyDescent="0.25">
      <c r="C3952" s="25"/>
      <c r="D3952" s="23"/>
    </row>
    <row r="3953" spans="3:4" x14ac:dyDescent="0.25">
      <c r="C3953" s="25"/>
      <c r="D3953" s="23"/>
    </row>
    <row r="3954" spans="3:4" x14ac:dyDescent="0.25">
      <c r="C3954" s="25"/>
      <c r="D3954" s="23"/>
    </row>
    <row r="3955" spans="3:4" x14ac:dyDescent="0.25">
      <c r="C3955" s="25"/>
      <c r="D3955" s="23"/>
    </row>
    <row r="3956" spans="3:4" x14ac:dyDescent="0.25">
      <c r="C3956" s="25"/>
      <c r="D3956" s="23"/>
    </row>
    <row r="3957" spans="3:4" x14ac:dyDescent="0.25">
      <c r="C3957" s="25"/>
      <c r="D3957" s="23"/>
    </row>
    <row r="3958" spans="3:4" x14ac:dyDescent="0.25">
      <c r="C3958" s="25"/>
      <c r="D3958" s="23"/>
    </row>
    <row r="3959" spans="3:4" x14ac:dyDescent="0.25">
      <c r="C3959" s="25"/>
      <c r="D3959" s="23"/>
    </row>
    <row r="3960" spans="3:4" x14ac:dyDescent="0.25">
      <c r="C3960" s="25"/>
      <c r="D3960" s="23"/>
    </row>
    <row r="3961" spans="3:4" x14ac:dyDescent="0.25">
      <c r="C3961" s="25"/>
      <c r="D3961" s="23"/>
    </row>
    <row r="3962" spans="3:4" x14ac:dyDescent="0.25">
      <c r="C3962" s="25"/>
      <c r="D3962" s="23"/>
    </row>
    <row r="3963" spans="3:4" x14ac:dyDescent="0.25">
      <c r="C3963" s="25"/>
      <c r="D3963" s="23"/>
    </row>
    <row r="3964" spans="3:4" x14ac:dyDescent="0.25">
      <c r="C3964" s="25"/>
      <c r="D3964" s="23"/>
    </row>
    <row r="3965" spans="3:4" x14ac:dyDescent="0.25">
      <c r="C3965" s="25"/>
      <c r="D3965" s="23"/>
    </row>
    <row r="3966" spans="3:4" x14ac:dyDescent="0.25">
      <c r="C3966" s="25"/>
      <c r="D3966" s="23"/>
    </row>
    <row r="3967" spans="3:4" x14ac:dyDescent="0.25">
      <c r="C3967" s="25"/>
      <c r="D3967" s="23"/>
    </row>
    <row r="3968" spans="3:4" x14ac:dyDescent="0.25">
      <c r="C3968" s="25"/>
      <c r="D3968" s="23"/>
    </row>
    <row r="3969" spans="3:4" x14ac:dyDescent="0.25">
      <c r="C3969" s="25"/>
      <c r="D3969" s="23"/>
    </row>
    <row r="3970" spans="3:4" x14ac:dyDescent="0.25">
      <c r="C3970" s="25"/>
      <c r="D3970" s="23"/>
    </row>
    <row r="3971" spans="3:4" x14ac:dyDescent="0.25">
      <c r="C3971" s="25"/>
      <c r="D3971" s="23"/>
    </row>
    <row r="3972" spans="3:4" x14ac:dyDescent="0.25">
      <c r="C3972" s="25"/>
      <c r="D3972" s="23"/>
    </row>
    <row r="3973" spans="3:4" x14ac:dyDescent="0.25">
      <c r="C3973" s="25"/>
      <c r="D3973" s="23"/>
    </row>
    <row r="3974" spans="3:4" x14ac:dyDescent="0.25">
      <c r="C3974" s="25"/>
      <c r="D3974" s="23"/>
    </row>
    <row r="3975" spans="3:4" x14ac:dyDescent="0.25">
      <c r="C3975" s="25"/>
      <c r="D3975" s="23"/>
    </row>
    <row r="3976" spans="3:4" x14ac:dyDescent="0.25">
      <c r="C3976" s="25"/>
      <c r="D3976" s="23"/>
    </row>
    <row r="3977" spans="3:4" x14ac:dyDescent="0.25">
      <c r="C3977" s="25"/>
      <c r="D3977" s="23"/>
    </row>
    <row r="3978" spans="3:4" x14ac:dyDescent="0.25">
      <c r="C3978" s="25"/>
      <c r="D3978" s="23"/>
    </row>
    <row r="3979" spans="3:4" x14ac:dyDescent="0.25">
      <c r="C3979" s="25"/>
      <c r="D3979" s="23"/>
    </row>
    <row r="3980" spans="3:4" x14ac:dyDescent="0.25">
      <c r="C3980" s="25"/>
      <c r="D3980" s="23"/>
    </row>
    <row r="3981" spans="3:4" x14ac:dyDescent="0.25">
      <c r="C3981" s="25"/>
      <c r="D3981" s="23"/>
    </row>
    <row r="3982" spans="3:4" x14ac:dyDescent="0.25">
      <c r="C3982" s="25"/>
      <c r="D3982" s="23"/>
    </row>
    <row r="3983" spans="3:4" x14ac:dyDescent="0.25">
      <c r="C3983" s="25"/>
      <c r="D3983" s="23"/>
    </row>
    <row r="3984" spans="3:4" x14ac:dyDescent="0.25">
      <c r="C3984" s="25"/>
      <c r="D3984" s="23"/>
    </row>
    <row r="3985" spans="3:4" x14ac:dyDescent="0.25">
      <c r="C3985" s="25"/>
      <c r="D3985" s="23"/>
    </row>
    <row r="3986" spans="3:4" x14ac:dyDescent="0.25">
      <c r="C3986" s="25"/>
      <c r="D3986" s="23"/>
    </row>
    <row r="3987" spans="3:4" x14ac:dyDescent="0.25">
      <c r="C3987" s="25"/>
      <c r="D3987" s="23"/>
    </row>
    <row r="3988" spans="3:4" x14ac:dyDescent="0.25">
      <c r="C3988" s="25"/>
      <c r="D3988" s="23"/>
    </row>
    <row r="3989" spans="3:4" x14ac:dyDescent="0.25">
      <c r="C3989" s="25"/>
      <c r="D3989" s="23"/>
    </row>
    <row r="3990" spans="3:4" x14ac:dyDescent="0.25">
      <c r="C3990" s="25"/>
      <c r="D3990" s="23"/>
    </row>
    <row r="3991" spans="3:4" x14ac:dyDescent="0.25">
      <c r="C3991" s="25"/>
      <c r="D3991" s="23"/>
    </row>
    <row r="3992" spans="3:4" x14ac:dyDescent="0.25">
      <c r="C3992" s="25"/>
      <c r="D3992" s="23"/>
    </row>
    <row r="3993" spans="3:4" x14ac:dyDescent="0.25">
      <c r="C3993" s="25"/>
      <c r="D3993" s="23"/>
    </row>
    <row r="3994" spans="3:4" x14ac:dyDescent="0.25">
      <c r="C3994" s="25"/>
      <c r="D3994" s="23"/>
    </row>
    <row r="3995" spans="3:4" x14ac:dyDescent="0.25">
      <c r="C3995" s="25"/>
      <c r="D3995" s="23"/>
    </row>
    <row r="3996" spans="3:4" x14ac:dyDescent="0.25">
      <c r="C3996" s="25"/>
      <c r="D3996" s="23"/>
    </row>
    <row r="3997" spans="3:4" x14ac:dyDescent="0.25">
      <c r="C3997" s="25"/>
      <c r="D3997" s="23"/>
    </row>
    <row r="3998" spans="3:4" x14ac:dyDescent="0.25">
      <c r="C3998" s="25"/>
      <c r="D3998" s="23"/>
    </row>
    <row r="3999" spans="3:4" x14ac:dyDescent="0.25">
      <c r="C3999" s="25"/>
      <c r="D3999" s="23"/>
    </row>
    <row r="4000" spans="3:4" x14ac:dyDescent="0.25">
      <c r="C4000" s="25"/>
      <c r="D4000" s="23"/>
    </row>
    <row r="4001" spans="3:4" x14ac:dyDescent="0.25">
      <c r="C4001" s="25"/>
      <c r="D4001" s="23"/>
    </row>
    <row r="4002" spans="3:4" x14ac:dyDescent="0.25">
      <c r="C4002" s="25"/>
      <c r="D4002" s="23"/>
    </row>
    <row r="4003" spans="3:4" x14ac:dyDescent="0.25">
      <c r="C4003" s="25"/>
      <c r="D4003" s="23"/>
    </row>
    <row r="4004" spans="3:4" x14ac:dyDescent="0.25">
      <c r="C4004" s="25"/>
      <c r="D4004" s="23"/>
    </row>
    <row r="4005" spans="3:4" x14ac:dyDescent="0.25">
      <c r="C4005" s="25"/>
      <c r="D4005" s="23"/>
    </row>
    <row r="4006" spans="3:4" x14ac:dyDescent="0.25">
      <c r="C4006" s="25"/>
      <c r="D4006" s="23"/>
    </row>
    <row r="4007" spans="3:4" x14ac:dyDescent="0.25">
      <c r="C4007" s="25"/>
      <c r="D4007" s="23"/>
    </row>
    <row r="4008" spans="3:4" x14ac:dyDescent="0.25">
      <c r="C4008" s="25"/>
      <c r="D4008" s="23"/>
    </row>
    <row r="4009" spans="3:4" x14ac:dyDescent="0.25">
      <c r="C4009" s="25"/>
      <c r="D4009" s="23"/>
    </row>
    <row r="4010" spans="3:4" x14ac:dyDescent="0.25">
      <c r="C4010" s="25"/>
      <c r="D4010" s="23"/>
    </row>
    <row r="4011" spans="3:4" x14ac:dyDescent="0.25">
      <c r="C4011" s="25"/>
      <c r="D4011" s="23"/>
    </row>
    <row r="4012" spans="3:4" x14ac:dyDescent="0.25">
      <c r="C4012" s="25"/>
      <c r="D4012" s="23"/>
    </row>
    <row r="4013" spans="3:4" x14ac:dyDescent="0.25">
      <c r="C4013" s="25"/>
      <c r="D4013" s="23"/>
    </row>
    <row r="4014" spans="3:4" x14ac:dyDescent="0.25">
      <c r="C4014" s="25"/>
      <c r="D4014" s="23"/>
    </row>
    <row r="4015" spans="3:4" x14ac:dyDescent="0.25">
      <c r="C4015" s="25"/>
      <c r="D4015" s="23"/>
    </row>
    <row r="4016" spans="3:4" x14ac:dyDescent="0.25">
      <c r="C4016" s="25"/>
      <c r="D4016" s="23"/>
    </row>
    <row r="4017" spans="3:4" x14ac:dyDescent="0.25">
      <c r="C4017" s="25"/>
      <c r="D4017" s="23"/>
    </row>
    <row r="4018" spans="3:4" x14ac:dyDescent="0.25">
      <c r="C4018" s="25"/>
      <c r="D4018" s="23"/>
    </row>
    <row r="4019" spans="3:4" x14ac:dyDescent="0.25">
      <c r="C4019" s="25"/>
      <c r="D4019" s="23"/>
    </row>
    <row r="4020" spans="3:4" x14ac:dyDescent="0.25">
      <c r="C4020" s="25"/>
      <c r="D4020" s="23"/>
    </row>
    <row r="4021" spans="3:4" x14ac:dyDescent="0.25">
      <c r="C4021" s="25"/>
      <c r="D4021" s="23"/>
    </row>
    <row r="4022" spans="3:4" x14ac:dyDescent="0.25">
      <c r="C4022" s="25"/>
      <c r="D4022" s="23"/>
    </row>
    <row r="4023" spans="3:4" x14ac:dyDescent="0.25">
      <c r="C4023" s="25"/>
      <c r="D4023" s="23"/>
    </row>
    <row r="4024" spans="3:4" x14ac:dyDescent="0.25">
      <c r="C4024" s="25"/>
      <c r="D4024" s="23"/>
    </row>
    <row r="4025" spans="3:4" x14ac:dyDescent="0.25">
      <c r="C4025" s="25"/>
      <c r="D4025" s="23"/>
    </row>
    <row r="4026" spans="3:4" x14ac:dyDescent="0.25">
      <c r="C4026" s="25"/>
      <c r="D4026" s="23"/>
    </row>
    <row r="4027" spans="3:4" x14ac:dyDescent="0.25">
      <c r="C4027" s="25"/>
      <c r="D4027" s="23"/>
    </row>
    <row r="4028" spans="3:4" x14ac:dyDescent="0.25">
      <c r="C4028" s="25"/>
      <c r="D4028" s="23"/>
    </row>
    <row r="4029" spans="3:4" x14ac:dyDescent="0.25">
      <c r="C4029" s="25"/>
      <c r="D4029" s="23"/>
    </row>
    <row r="4030" spans="3:4" x14ac:dyDescent="0.25">
      <c r="C4030" s="25"/>
      <c r="D4030" s="23"/>
    </row>
    <row r="4031" spans="3:4" x14ac:dyDescent="0.25">
      <c r="C4031" s="25"/>
      <c r="D4031" s="23"/>
    </row>
    <row r="4032" spans="3:4" x14ac:dyDescent="0.25">
      <c r="C4032" s="25"/>
      <c r="D4032" s="23"/>
    </row>
    <row r="4033" spans="3:4" x14ac:dyDescent="0.25">
      <c r="C4033" s="25"/>
      <c r="D4033" s="23"/>
    </row>
    <row r="4034" spans="3:4" x14ac:dyDescent="0.25">
      <c r="C4034" s="25"/>
      <c r="D4034" s="23"/>
    </row>
    <row r="4035" spans="3:4" x14ac:dyDescent="0.25">
      <c r="C4035" s="25"/>
      <c r="D4035" s="23"/>
    </row>
    <row r="4036" spans="3:4" x14ac:dyDescent="0.25">
      <c r="C4036" s="25"/>
      <c r="D4036" s="23"/>
    </row>
    <row r="4037" spans="3:4" x14ac:dyDescent="0.25">
      <c r="C4037" s="25"/>
      <c r="D4037" s="23"/>
    </row>
    <row r="4038" spans="3:4" x14ac:dyDescent="0.25">
      <c r="C4038" s="25"/>
      <c r="D4038" s="23"/>
    </row>
    <row r="4039" spans="3:4" x14ac:dyDescent="0.25">
      <c r="C4039" s="25"/>
      <c r="D4039" s="23"/>
    </row>
    <row r="4040" spans="3:4" x14ac:dyDescent="0.25">
      <c r="C4040" s="25"/>
      <c r="D4040" s="23"/>
    </row>
    <row r="4041" spans="3:4" x14ac:dyDescent="0.25">
      <c r="C4041" s="25"/>
      <c r="D4041" s="23"/>
    </row>
    <row r="4042" spans="3:4" x14ac:dyDescent="0.25">
      <c r="C4042" s="25"/>
      <c r="D4042" s="23"/>
    </row>
    <row r="4043" spans="3:4" x14ac:dyDescent="0.25">
      <c r="C4043" s="25"/>
      <c r="D4043" s="23"/>
    </row>
    <row r="4044" spans="3:4" x14ac:dyDescent="0.25">
      <c r="C4044" s="25"/>
      <c r="D4044" s="23"/>
    </row>
    <row r="4045" spans="3:4" x14ac:dyDescent="0.25">
      <c r="C4045" s="25"/>
      <c r="D4045" s="23"/>
    </row>
    <row r="4046" spans="3:4" x14ac:dyDescent="0.25">
      <c r="C4046" s="25"/>
      <c r="D4046" s="23"/>
    </row>
    <row r="4047" spans="3:4" x14ac:dyDescent="0.25">
      <c r="C4047" s="25"/>
      <c r="D4047" s="23"/>
    </row>
    <row r="4048" spans="3:4" x14ac:dyDescent="0.25">
      <c r="C4048" s="25"/>
      <c r="D4048" s="23"/>
    </row>
    <row r="4049" spans="3:4" x14ac:dyDescent="0.25">
      <c r="C4049" s="25"/>
      <c r="D4049" s="23"/>
    </row>
    <row r="4050" spans="3:4" x14ac:dyDescent="0.25">
      <c r="C4050" s="25"/>
      <c r="D4050" s="23"/>
    </row>
    <row r="4051" spans="3:4" x14ac:dyDescent="0.25">
      <c r="C4051" s="25"/>
      <c r="D4051" s="23"/>
    </row>
    <row r="4052" spans="3:4" x14ac:dyDescent="0.25">
      <c r="C4052" s="25"/>
      <c r="D4052" s="23"/>
    </row>
    <row r="4053" spans="3:4" x14ac:dyDescent="0.25">
      <c r="C4053" s="25"/>
      <c r="D4053" s="23"/>
    </row>
    <row r="4054" spans="3:4" x14ac:dyDescent="0.25">
      <c r="C4054" s="25"/>
      <c r="D4054" s="23"/>
    </row>
    <row r="4055" spans="3:4" x14ac:dyDescent="0.25">
      <c r="C4055" s="25"/>
      <c r="D4055" s="23"/>
    </row>
    <row r="4056" spans="3:4" x14ac:dyDescent="0.25">
      <c r="C4056" s="25"/>
      <c r="D4056" s="23"/>
    </row>
    <row r="4057" spans="3:4" x14ac:dyDescent="0.25">
      <c r="C4057" s="25"/>
      <c r="D4057" s="23"/>
    </row>
    <row r="4058" spans="3:4" x14ac:dyDescent="0.25">
      <c r="C4058" s="25"/>
      <c r="D4058" s="23"/>
    </row>
    <row r="4059" spans="3:4" x14ac:dyDescent="0.25">
      <c r="C4059" s="25"/>
      <c r="D4059" s="23"/>
    </row>
    <row r="4060" spans="3:4" x14ac:dyDescent="0.25">
      <c r="C4060" s="25"/>
      <c r="D4060" s="23"/>
    </row>
    <row r="4061" spans="3:4" x14ac:dyDescent="0.25">
      <c r="C4061" s="25"/>
      <c r="D4061" s="23"/>
    </row>
    <row r="4062" spans="3:4" x14ac:dyDescent="0.25">
      <c r="C4062" s="25"/>
      <c r="D4062" s="23"/>
    </row>
    <row r="4063" spans="3:4" x14ac:dyDescent="0.25">
      <c r="C4063" s="25"/>
      <c r="D4063" s="23"/>
    </row>
    <row r="4064" spans="3:4" x14ac:dyDescent="0.25">
      <c r="C4064" s="25"/>
      <c r="D4064" s="23"/>
    </row>
    <row r="4065" spans="3:4" x14ac:dyDescent="0.25">
      <c r="C4065" s="25"/>
      <c r="D4065" s="23"/>
    </row>
    <row r="4066" spans="3:4" x14ac:dyDescent="0.25">
      <c r="C4066" s="25"/>
      <c r="D4066" s="23"/>
    </row>
    <row r="4067" spans="3:4" x14ac:dyDescent="0.25">
      <c r="C4067" s="25"/>
      <c r="D4067" s="23"/>
    </row>
    <row r="4068" spans="3:4" x14ac:dyDescent="0.25">
      <c r="C4068" s="25"/>
      <c r="D4068" s="23"/>
    </row>
    <row r="4069" spans="3:4" x14ac:dyDescent="0.25">
      <c r="C4069" s="25"/>
      <c r="D4069" s="23"/>
    </row>
    <row r="4070" spans="3:4" x14ac:dyDescent="0.25">
      <c r="C4070" s="25"/>
      <c r="D4070" s="23"/>
    </row>
    <row r="4071" spans="3:4" x14ac:dyDescent="0.25">
      <c r="C4071" s="25"/>
      <c r="D4071" s="23"/>
    </row>
    <row r="4072" spans="3:4" x14ac:dyDescent="0.25">
      <c r="C4072" s="25"/>
      <c r="D4072" s="23"/>
    </row>
    <row r="4073" spans="3:4" x14ac:dyDescent="0.25">
      <c r="C4073" s="25"/>
      <c r="D4073" s="23"/>
    </row>
    <row r="4074" spans="3:4" x14ac:dyDescent="0.25">
      <c r="C4074" s="25"/>
      <c r="D4074" s="23"/>
    </row>
    <row r="4075" spans="3:4" x14ac:dyDescent="0.25">
      <c r="C4075" s="25"/>
      <c r="D4075" s="23"/>
    </row>
    <row r="4076" spans="3:4" x14ac:dyDescent="0.25">
      <c r="C4076" s="25"/>
      <c r="D4076" s="23"/>
    </row>
    <row r="4077" spans="3:4" x14ac:dyDescent="0.25">
      <c r="C4077" s="25"/>
      <c r="D4077" s="23"/>
    </row>
    <row r="4078" spans="3:4" x14ac:dyDescent="0.25">
      <c r="C4078" s="25"/>
      <c r="D4078" s="23"/>
    </row>
    <row r="4079" spans="3:4" x14ac:dyDescent="0.25">
      <c r="C4079" s="25"/>
      <c r="D4079" s="23"/>
    </row>
    <row r="4080" spans="3:4" x14ac:dyDescent="0.25">
      <c r="C4080" s="25"/>
      <c r="D4080" s="23"/>
    </row>
    <row r="4081" spans="3:4" x14ac:dyDescent="0.25">
      <c r="C4081" s="25"/>
      <c r="D4081" s="23"/>
    </row>
    <row r="4082" spans="3:4" x14ac:dyDescent="0.25">
      <c r="C4082" s="25"/>
      <c r="D4082" s="23"/>
    </row>
    <row r="4083" spans="3:4" x14ac:dyDescent="0.25">
      <c r="C4083" s="25"/>
      <c r="D4083" s="23"/>
    </row>
    <row r="4084" spans="3:4" x14ac:dyDescent="0.25">
      <c r="C4084" s="25"/>
      <c r="D4084" s="23"/>
    </row>
    <row r="4085" spans="3:4" x14ac:dyDescent="0.25">
      <c r="C4085" s="25"/>
      <c r="D4085" s="23"/>
    </row>
    <row r="4086" spans="3:4" x14ac:dyDescent="0.25">
      <c r="C4086" s="25"/>
      <c r="D4086" s="23"/>
    </row>
    <row r="4087" spans="3:4" x14ac:dyDescent="0.25">
      <c r="C4087" s="25"/>
      <c r="D4087" s="23"/>
    </row>
    <row r="4088" spans="3:4" x14ac:dyDescent="0.25">
      <c r="C4088" s="25"/>
      <c r="D4088" s="23"/>
    </row>
    <row r="4089" spans="3:4" x14ac:dyDescent="0.25">
      <c r="C4089" s="25"/>
      <c r="D4089" s="23"/>
    </row>
    <row r="4090" spans="3:4" x14ac:dyDescent="0.25">
      <c r="C4090" s="25"/>
      <c r="D4090" s="23"/>
    </row>
    <row r="4091" spans="3:4" x14ac:dyDescent="0.25">
      <c r="C4091" s="25"/>
      <c r="D4091" s="23"/>
    </row>
    <row r="4092" spans="3:4" x14ac:dyDescent="0.25">
      <c r="C4092" s="25"/>
      <c r="D4092" s="23"/>
    </row>
    <row r="4093" spans="3:4" x14ac:dyDescent="0.25">
      <c r="C4093" s="25"/>
      <c r="D4093" s="23"/>
    </row>
    <row r="4094" spans="3:4" x14ac:dyDescent="0.25">
      <c r="C4094" s="25"/>
      <c r="D4094" s="23"/>
    </row>
    <row r="4095" spans="3:4" x14ac:dyDescent="0.25">
      <c r="C4095" s="25"/>
      <c r="D4095" s="23"/>
    </row>
    <row r="4096" spans="3:4" x14ac:dyDescent="0.25">
      <c r="C4096" s="25"/>
      <c r="D4096" s="23"/>
    </row>
    <row r="4097" spans="3:4" x14ac:dyDescent="0.25">
      <c r="C4097" s="25"/>
      <c r="D4097" s="23"/>
    </row>
    <row r="4098" spans="3:4" x14ac:dyDescent="0.25">
      <c r="C4098" s="25"/>
      <c r="D4098" s="23"/>
    </row>
    <row r="4099" spans="3:4" x14ac:dyDescent="0.25">
      <c r="C4099" s="25"/>
      <c r="D4099" s="23"/>
    </row>
    <row r="4100" spans="3:4" x14ac:dyDescent="0.25">
      <c r="C4100" s="25"/>
      <c r="D4100" s="23"/>
    </row>
    <row r="4101" spans="3:4" x14ac:dyDescent="0.25">
      <c r="C4101" s="25"/>
      <c r="D4101" s="23"/>
    </row>
    <row r="4102" spans="3:4" x14ac:dyDescent="0.25">
      <c r="C4102" s="25"/>
      <c r="D4102" s="23"/>
    </row>
    <row r="4103" spans="3:4" x14ac:dyDescent="0.25">
      <c r="C4103" s="25"/>
      <c r="D4103" s="23"/>
    </row>
    <row r="4104" spans="3:4" x14ac:dyDescent="0.25">
      <c r="C4104" s="25"/>
      <c r="D4104" s="23"/>
    </row>
    <row r="4105" spans="3:4" x14ac:dyDescent="0.25">
      <c r="C4105" s="25"/>
      <c r="D4105" s="23"/>
    </row>
    <row r="4106" spans="3:4" x14ac:dyDescent="0.25">
      <c r="C4106" s="25"/>
      <c r="D4106" s="23"/>
    </row>
    <row r="4107" spans="3:4" x14ac:dyDescent="0.25">
      <c r="C4107" s="25"/>
      <c r="D4107" s="23"/>
    </row>
    <row r="4108" spans="3:4" x14ac:dyDescent="0.25">
      <c r="C4108" s="25"/>
      <c r="D4108" s="23"/>
    </row>
    <row r="4109" spans="3:4" x14ac:dyDescent="0.25">
      <c r="C4109" s="25"/>
      <c r="D4109" s="23"/>
    </row>
    <row r="4110" spans="3:4" x14ac:dyDescent="0.25">
      <c r="C4110" s="25"/>
      <c r="D4110" s="23"/>
    </row>
    <row r="4111" spans="3:4" x14ac:dyDescent="0.25">
      <c r="C4111" s="25"/>
      <c r="D4111" s="23"/>
    </row>
    <row r="4112" spans="3:4" x14ac:dyDescent="0.25">
      <c r="C4112" s="25"/>
      <c r="D4112" s="23"/>
    </row>
    <row r="4113" spans="3:4" x14ac:dyDescent="0.25">
      <c r="C4113" s="25"/>
      <c r="D4113" s="23"/>
    </row>
    <row r="4114" spans="3:4" x14ac:dyDescent="0.25">
      <c r="C4114" s="25"/>
      <c r="D4114" s="23"/>
    </row>
    <row r="4115" spans="3:4" x14ac:dyDescent="0.25">
      <c r="C4115" s="25"/>
      <c r="D4115" s="23"/>
    </row>
    <row r="4116" spans="3:4" x14ac:dyDescent="0.25">
      <c r="C4116" s="25"/>
      <c r="D4116" s="23"/>
    </row>
    <row r="4117" spans="3:4" x14ac:dyDescent="0.25">
      <c r="C4117" s="25"/>
      <c r="D4117" s="23"/>
    </row>
    <row r="4118" spans="3:4" x14ac:dyDescent="0.25">
      <c r="C4118" s="25"/>
      <c r="D4118" s="23"/>
    </row>
    <row r="4119" spans="3:4" x14ac:dyDescent="0.25">
      <c r="C4119" s="25"/>
      <c r="D4119" s="23"/>
    </row>
    <row r="4120" spans="3:4" x14ac:dyDescent="0.25">
      <c r="C4120" s="25"/>
      <c r="D4120" s="23"/>
    </row>
    <row r="4121" spans="3:4" x14ac:dyDescent="0.25">
      <c r="C4121" s="25"/>
      <c r="D4121" s="23"/>
    </row>
    <row r="4122" spans="3:4" x14ac:dyDescent="0.25">
      <c r="C4122" s="25"/>
      <c r="D4122" s="23"/>
    </row>
    <row r="4123" spans="3:4" x14ac:dyDescent="0.25">
      <c r="C4123" s="25"/>
      <c r="D4123" s="23"/>
    </row>
    <row r="4124" spans="3:4" x14ac:dyDescent="0.25">
      <c r="C4124" s="25"/>
      <c r="D4124" s="23"/>
    </row>
    <row r="4125" spans="3:4" x14ac:dyDescent="0.25">
      <c r="C4125" s="25"/>
      <c r="D4125" s="23"/>
    </row>
    <row r="4126" spans="3:4" x14ac:dyDescent="0.25">
      <c r="C4126" s="25"/>
      <c r="D4126" s="23"/>
    </row>
    <row r="4127" spans="3:4" x14ac:dyDescent="0.25">
      <c r="C4127" s="25"/>
      <c r="D4127" s="23"/>
    </row>
    <row r="4128" spans="3:4" x14ac:dyDescent="0.25">
      <c r="C4128" s="25"/>
      <c r="D4128" s="23"/>
    </row>
    <row r="4129" spans="3:4" x14ac:dyDescent="0.25">
      <c r="C4129" s="25"/>
      <c r="D4129" s="23"/>
    </row>
    <row r="4130" spans="3:4" x14ac:dyDescent="0.25">
      <c r="C4130" s="25"/>
      <c r="D4130" s="23"/>
    </row>
    <row r="4131" spans="3:4" x14ac:dyDescent="0.25">
      <c r="C4131" s="25"/>
      <c r="D4131" s="23"/>
    </row>
    <row r="4132" spans="3:4" x14ac:dyDescent="0.25">
      <c r="C4132" s="25"/>
      <c r="D4132" s="23"/>
    </row>
    <row r="4133" spans="3:4" x14ac:dyDescent="0.25">
      <c r="C4133" s="25"/>
      <c r="D4133" s="23"/>
    </row>
    <row r="4134" spans="3:4" x14ac:dyDescent="0.25">
      <c r="C4134" s="25"/>
      <c r="D4134" s="23"/>
    </row>
    <row r="4135" spans="3:4" x14ac:dyDescent="0.25">
      <c r="C4135" s="25"/>
      <c r="D4135" s="23"/>
    </row>
    <row r="4136" spans="3:4" x14ac:dyDescent="0.25">
      <c r="C4136" s="25"/>
      <c r="D4136" s="23"/>
    </row>
    <row r="4137" spans="3:4" x14ac:dyDescent="0.25">
      <c r="C4137" s="25"/>
      <c r="D4137" s="23"/>
    </row>
    <row r="4138" spans="3:4" x14ac:dyDescent="0.25">
      <c r="C4138" s="25"/>
      <c r="D4138" s="23"/>
    </row>
    <row r="4139" spans="3:4" x14ac:dyDescent="0.25">
      <c r="C4139" s="25"/>
      <c r="D4139" s="23"/>
    </row>
    <row r="4140" spans="3:4" x14ac:dyDescent="0.25">
      <c r="C4140" s="25"/>
      <c r="D4140" s="23"/>
    </row>
    <row r="4141" spans="3:4" x14ac:dyDescent="0.25">
      <c r="C4141" s="25"/>
      <c r="D4141" s="23"/>
    </row>
    <row r="4142" spans="3:4" x14ac:dyDescent="0.25">
      <c r="C4142" s="25"/>
      <c r="D4142" s="23"/>
    </row>
    <row r="4143" spans="3:4" x14ac:dyDescent="0.25">
      <c r="C4143" s="25"/>
      <c r="D4143" s="23"/>
    </row>
    <row r="4144" spans="3:4" x14ac:dyDescent="0.25">
      <c r="C4144" s="25"/>
      <c r="D4144" s="23"/>
    </row>
    <row r="4145" spans="3:4" x14ac:dyDescent="0.25">
      <c r="C4145" s="25"/>
      <c r="D4145" s="23"/>
    </row>
    <row r="4146" spans="3:4" x14ac:dyDescent="0.25">
      <c r="C4146" s="25"/>
      <c r="D4146" s="23"/>
    </row>
    <row r="4147" spans="3:4" x14ac:dyDescent="0.25">
      <c r="C4147" s="25"/>
      <c r="D4147" s="23"/>
    </row>
    <row r="4148" spans="3:4" x14ac:dyDescent="0.25">
      <c r="C4148" s="25"/>
      <c r="D4148" s="23"/>
    </row>
    <row r="4149" spans="3:4" x14ac:dyDescent="0.25">
      <c r="C4149" s="25"/>
      <c r="D4149" s="23"/>
    </row>
    <row r="4150" spans="3:4" x14ac:dyDescent="0.25">
      <c r="C4150" s="25"/>
      <c r="D4150" s="23"/>
    </row>
    <row r="4151" spans="3:4" x14ac:dyDescent="0.25">
      <c r="C4151" s="25"/>
      <c r="D4151" s="23"/>
    </row>
    <row r="4152" spans="3:4" x14ac:dyDescent="0.25">
      <c r="C4152" s="25"/>
      <c r="D4152" s="23"/>
    </row>
    <row r="4153" spans="3:4" x14ac:dyDescent="0.25">
      <c r="C4153" s="25"/>
      <c r="D4153" s="23"/>
    </row>
    <row r="4154" spans="3:4" x14ac:dyDescent="0.25">
      <c r="C4154" s="25"/>
      <c r="D4154" s="23"/>
    </row>
    <row r="4155" spans="3:4" x14ac:dyDescent="0.25">
      <c r="C4155" s="25"/>
      <c r="D4155" s="23"/>
    </row>
    <row r="4156" spans="3:4" x14ac:dyDescent="0.25">
      <c r="C4156" s="25"/>
      <c r="D4156" s="23"/>
    </row>
    <row r="4157" spans="3:4" x14ac:dyDescent="0.25">
      <c r="C4157" s="25"/>
      <c r="D4157" s="23"/>
    </row>
    <row r="4158" spans="3:4" x14ac:dyDescent="0.25">
      <c r="C4158" s="25"/>
      <c r="D4158" s="23"/>
    </row>
    <row r="4159" spans="3:4" x14ac:dyDescent="0.25">
      <c r="C4159" s="25"/>
      <c r="D4159" s="23"/>
    </row>
    <row r="4160" spans="3:4" x14ac:dyDescent="0.25">
      <c r="C4160" s="25"/>
      <c r="D4160" s="23"/>
    </row>
    <row r="4161" spans="3:4" x14ac:dyDescent="0.25">
      <c r="C4161" s="25"/>
      <c r="D4161" s="23"/>
    </row>
    <row r="4162" spans="3:4" x14ac:dyDescent="0.25">
      <c r="C4162" s="25"/>
      <c r="D4162" s="23"/>
    </row>
    <row r="4163" spans="3:4" x14ac:dyDescent="0.25">
      <c r="C4163" s="25"/>
      <c r="D4163" s="23"/>
    </row>
    <row r="4164" spans="3:4" x14ac:dyDescent="0.25">
      <c r="C4164" s="25"/>
      <c r="D4164" s="23"/>
    </row>
    <row r="4165" spans="3:4" x14ac:dyDescent="0.25">
      <c r="C4165" s="25"/>
      <c r="D4165" s="23"/>
    </row>
    <row r="4166" spans="3:4" x14ac:dyDescent="0.25">
      <c r="C4166" s="25"/>
      <c r="D4166" s="23"/>
    </row>
    <row r="4167" spans="3:4" x14ac:dyDescent="0.25">
      <c r="C4167" s="25"/>
      <c r="D4167" s="23"/>
    </row>
    <row r="4168" spans="3:4" x14ac:dyDescent="0.25">
      <c r="C4168" s="25"/>
      <c r="D4168" s="23"/>
    </row>
    <row r="4169" spans="3:4" x14ac:dyDescent="0.25">
      <c r="C4169" s="25"/>
      <c r="D4169" s="23"/>
    </row>
    <row r="4170" spans="3:4" x14ac:dyDescent="0.25">
      <c r="C4170" s="25"/>
      <c r="D4170" s="23"/>
    </row>
    <row r="4171" spans="3:4" x14ac:dyDescent="0.25">
      <c r="C4171" s="25"/>
      <c r="D4171" s="23"/>
    </row>
    <row r="4172" spans="3:4" x14ac:dyDescent="0.25">
      <c r="C4172" s="25"/>
      <c r="D4172" s="23"/>
    </row>
    <row r="4173" spans="3:4" x14ac:dyDescent="0.25">
      <c r="C4173" s="25"/>
      <c r="D4173" s="23"/>
    </row>
    <row r="4174" spans="3:4" x14ac:dyDescent="0.25">
      <c r="C4174" s="25"/>
      <c r="D4174" s="23"/>
    </row>
    <row r="4175" spans="3:4" x14ac:dyDescent="0.25">
      <c r="C4175" s="25"/>
      <c r="D4175" s="23"/>
    </row>
    <row r="4176" spans="3:4" x14ac:dyDescent="0.25">
      <c r="C4176" s="25"/>
      <c r="D4176" s="23"/>
    </row>
    <row r="4177" spans="3:4" x14ac:dyDescent="0.25">
      <c r="C4177" s="25"/>
      <c r="D4177" s="23"/>
    </row>
    <row r="4178" spans="3:4" x14ac:dyDescent="0.25">
      <c r="C4178" s="25"/>
      <c r="D4178" s="23"/>
    </row>
    <row r="4179" spans="3:4" x14ac:dyDescent="0.25">
      <c r="C4179" s="25"/>
      <c r="D4179" s="23"/>
    </row>
    <row r="4180" spans="3:4" x14ac:dyDescent="0.25">
      <c r="C4180" s="25"/>
      <c r="D4180" s="23"/>
    </row>
    <row r="4181" spans="3:4" x14ac:dyDescent="0.25">
      <c r="C4181" s="25"/>
      <c r="D4181" s="23"/>
    </row>
    <row r="4182" spans="3:4" x14ac:dyDescent="0.25">
      <c r="C4182" s="25"/>
      <c r="D4182" s="23"/>
    </row>
    <row r="4183" spans="3:4" x14ac:dyDescent="0.25">
      <c r="C4183" s="25"/>
      <c r="D4183" s="23"/>
    </row>
    <row r="4184" spans="3:4" x14ac:dyDescent="0.25">
      <c r="C4184" s="25"/>
      <c r="D4184" s="23"/>
    </row>
    <row r="4185" spans="3:4" x14ac:dyDescent="0.25">
      <c r="C4185" s="25"/>
      <c r="D4185" s="23"/>
    </row>
    <row r="4186" spans="3:4" x14ac:dyDescent="0.25">
      <c r="C4186" s="25"/>
      <c r="D4186" s="23"/>
    </row>
    <row r="4187" spans="3:4" x14ac:dyDescent="0.25">
      <c r="C4187" s="25"/>
      <c r="D4187" s="23"/>
    </row>
    <row r="4188" spans="3:4" x14ac:dyDescent="0.25">
      <c r="C4188" s="25"/>
      <c r="D4188" s="23"/>
    </row>
    <row r="4189" spans="3:4" x14ac:dyDescent="0.25">
      <c r="C4189" s="25"/>
      <c r="D4189" s="23"/>
    </row>
    <row r="4190" spans="3:4" x14ac:dyDescent="0.25">
      <c r="C4190" s="25"/>
      <c r="D4190" s="23"/>
    </row>
    <row r="4191" spans="3:4" x14ac:dyDescent="0.25">
      <c r="C4191" s="25"/>
      <c r="D4191" s="23"/>
    </row>
    <row r="4192" spans="3:4" x14ac:dyDescent="0.25">
      <c r="C4192" s="25"/>
      <c r="D4192" s="23"/>
    </row>
    <row r="4193" spans="3:4" x14ac:dyDescent="0.25">
      <c r="C4193" s="25"/>
      <c r="D4193" s="23"/>
    </row>
    <row r="4194" spans="3:4" x14ac:dyDescent="0.25">
      <c r="C4194" s="25"/>
      <c r="D4194" s="23"/>
    </row>
    <row r="4195" spans="3:4" x14ac:dyDescent="0.25">
      <c r="C4195" s="25"/>
      <c r="D4195" s="23"/>
    </row>
    <row r="4196" spans="3:4" x14ac:dyDescent="0.25">
      <c r="C4196" s="25"/>
      <c r="D4196" s="23"/>
    </row>
    <row r="4197" spans="3:4" x14ac:dyDescent="0.25">
      <c r="C4197" s="25"/>
      <c r="D4197" s="23"/>
    </row>
    <row r="4198" spans="3:4" x14ac:dyDescent="0.25">
      <c r="C4198" s="25"/>
      <c r="D4198" s="23"/>
    </row>
    <row r="4199" spans="3:4" x14ac:dyDescent="0.25">
      <c r="C4199" s="25"/>
      <c r="D4199" s="23"/>
    </row>
    <row r="4200" spans="3:4" x14ac:dyDescent="0.25">
      <c r="C4200" s="25"/>
      <c r="D4200" s="23"/>
    </row>
    <row r="4201" spans="3:4" x14ac:dyDescent="0.25">
      <c r="C4201" s="25"/>
      <c r="D4201" s="23"/>
    </row>
    <row r="4202" spans="3:4" x14ac:dyDescent="0.25">
      <c r="C4202" s="25"/>
      <c r="D4202" s="23"/>
    </row>
    <row r="4203" spans="3:4" x14ac:dyDescent="0.25">
      <c r="C4203" s="25"/>
      <c r="D4203" s="23"/>
    </row>
    <row r="4204" spans="3:4" x14ac:dyDescent="0.25">
      <c r="C4204" s="25"/>
      <c r="D4204" s="23"/>
    </row>
    <row r="4205" spans="3:4" x14ac:dyDescent="0.25">
      <c r="C4205" s="25"/>
      <c r="D4205" s="23"/>
    </row>
    <row r="4206" spans="3:4" x14ac:dyDescent="0.25">
      <c r="C4206" s="25"/>
      <c r="D4206" s="23"/>
    </row>
    <row r="4207" spans="3:4" x14ac:dyDescent="0.25">
      <c r="C4207" s="25"/>
      <c r="D4207" s="23"/>
    </row>
    <row r="4208" spans="3:4" x14ac:dyDescent="0.25">
      <c r="C4208" s="25"/>
      <c r="D4208" s="23"/>
    </row>
    <row r="4209" spans="3:4" x14ac:dyDescent="0.25">
      <c r="C4209" s="25"/>
      <c r="D4209" s="23"/>
    </row>
    <row r="4210" spans="3:4" x14ac:dyDescent="0.25">
      <c r="C4210" s="25"/>
      <c r="D4210" s="23"/>
    </row>
    <row r="4211" spans="3:4" x14ac:dyDescent="0.25">
      <c r="C4211" s="25"/>
      <c r="D4211" s="23"/>
    </row>
    <row r="4212" spans="3:4" x14ac:dyDescent="0.25">
      <c r="C4212" s="25"/>
      <c r="D4212" s="23"/>
    </row>
    <row r="4213" spans="3:4" x14ac:dyDescent="0.25">
      <c r="C4213" s="25"/>
      <c r="D4213" s="23"/>
    </row>
    <row r="4214" spans="3:4" x14ac:dyDescent="0.25">
      <c r="C4214" s="25"/>
      <c r="D4214" s="23"/>
    </row>
    <row r="4215" spans="3:4" x14ac:dyDescent="0.25">
      <c r="C4215" s="25"/>
      <c r="D4215" s="23"/>
    </row>
    <row r="4216" spans="3:4" x14ac:dyDescent="0.25">
      <c r="C4216" s="25"/>
      <c r="D4216" s="23"/>
    </row>
    <row r="4217" spans="3:4" x14ac:dyDescent="0.25">
      <c r="C4217" s="25"/>
      <c r="D4217" s="23"/>
    </row>
    <row r="4218" spans="3:4" x14ac:dyDescent="0.25">
      <c r="C4218" s="25"/>
      <c r="D4218" s="23"/>
    </row>
    <row r="4219" spans="3:4" x14ac:dyDescent="0.25">
      <c r="C4219" s="25"/>
      <c r="D4219" s="23"/>
    </row>
    <row r="4220" spans="3:4" x14ac:dyDescent="0.25">
      <c r="C4220" s="25"/>
      <c r="D4220" s="23"/>
    </row>
    <row r="4221" spans="3:4" x14ac:dyDescent="0.25">
      <c r="C4221" s="25"/>
      <c r="D4221" s="23"/>
    </row>
    <row r="4222" spans="3:4" x14ac:dyDescent="0.25">
      <c r="C4222" s="25"/>
      <c r="D4222" s="23"/>
    </row>
    <row r="4223" spans="3:4" x14ac:dyDescent="0.25">
      <c r="C4223" s="25"/>
      <c r="D4223" s="23"/>
    </row>
    <row r="4224" spans="3:4" x14ac:dyDescent="0.25">
      <c r="C4224" s="25"/>
      <c r="D4224" s="23"/>
    </row>
    <row r="4225" spans="3:4" x14ac:dyDescent="0.25">
      <c r="C4225" s="25"/>
      <c r="D4225" s="23"/>
    </row>
    <row r="4226" spans="3:4" x14ac:dyDescent="0.25">
      <c r="C4226" s="25"/>
      <c r="D4226" s="23"/>
    </row>
    <row r="4227" spans="3:4" x14ac:dyDescent="0.25">
      <c r="C4227" s="25"/>
      <c r="D4227" s="23"/>
    </row>
    <row r="4228" spans="3:4" x14ac:dyDescent="0.25">
      <c r="C4228" s="25"/>
      <c r="D4228" s="23"/>
    </row>
    <row r="4229" spans="3:4" x14ac:dyDescent="0.25">
      <c r="C4229" s="25"/>
      <c r="D4229" s="23"/>
    </row>
    <row r="4230" spans="3:4" x14ac:dyDescent="0.25">
      <c r="C4230" s="25"/>
      <c r="D4230" s="23"/>
    </row>
    <row r="4231" spans="3:4" x14ac:dyDescent="0.25">
      <c r="C4231" s="25"/>
      <c r="D4231" s="23"/>
    </row>
    <row r="4232" spans="3:4" x14ac:dyDescent="0.25">
      <c r="C4232" s="25"/>
      <c r="D4232" s="23"/>
    </row>
    <row r="4233" spans="3:4" x14ac:dyDescent="0.25">
      <c r="C4233" s="25"/>
      <c r="D4233" s="23"/>
    </row>
    <row r="4234" spans="3:4" x14ac:dyDescent="0.25">
      <c r="C4234" s="25"/>
      <c r="D4234" s="23"/>
    </row>
    <row r="4235" spans="3:4" x14ac:dyDescent="0.25">
      <c r="C4235" s="25"/>
      <c r="D4235" s="23"/>
    </row>
    <row r="4236" spans="3:4" x14ac:dyDescent="0.25">
      <c r="C4236" s="25"/>
      <c r="D4236" s="23"/>
    </row>
    <row r="4237" spans="3:4" x14ac:dyDescent="0.25">
      <c r="C4237" s="25"/>
      <c r="D4237" s="23"/>
    </row>
    <row r="4238" spans="3:4" x14ac:dyDescent="0.25">
      <c r="C4238" s="25"/>
      <c r="D4238" s="23"/>
    </row>
    <row r="4239" spans="3:4" x14ac:dyDescent="0.25">
      <c r="C4239" s="25"/>
      <c r="D4239" s="23"/>
    </row>
    <row r="4240" spans="3:4" x14ac:dyDescent="0.25">
      <c r="C4240" s="25"/>
      <c r="D4240" s="23"/>
    </row>
    <row r="4241" spans="3:4" x14ac:dyDescent="0.25">
      <c r="C4241" s="25"/>
      <c r="D4241" s="23"/>
    </row>
    <row r="4242" spans="3:4" x14ac:dyDescent="0.25">
      <c r="C4242" s="25"/>
      <c r="D4242" s="23"/>
    </row>
    <row r="4243" spans="3:4" x14ac:dyDescent="0.25">
      <c r="C4243" s="25"/>
      <c r="D4243" s="23"/>
    </row>
    <row r="4244" spans="3:4" x14ac:dyDescent="0.25">
      <c r="C4244" s="25"/>
      <c r="D4244" s="23"/>
    </row>
    <row r="4245" spans="3:4" x14ac:dyDescent="0.25">
      <c r="C4245" s="25"/>
      <c r="D4245" s="23"/>
    </row>
    <row r="4246" spans="3:4" x14ac:dyDescent="0.25">
      <c r="C4246" s="25"/>
      <c r="D4246" s="23"/>
    </row>
    <row r="4247" spans="3:4" x14ac:dyDescent="0.25">
      <c r="C4247" s="25"/>
      <c r="D4247" s="23"/>
    </row>
    <row r="4248" spans="3:4" x14ac:dyDescent="0.25">
      <c r="C4248" s="25"/>
      <c r="D4248" s="23"/>
    </row>
    <row r="4249" spans="3:4" x14ac:dyDescent="0.25">
      <c r="C4249" s="25"/>
      <c r="D4249" s="23"/>
    </row>
    <row r="4250" spans="3:4" x14ac:dyDescent="0.25">
      <c r="C4250" s="25"/>
      <c r="D4250" s="23"/>
    </row>
    <row r="4251" spans="3:4" x14ac:dyDescent="0.25">
      <c r="C4251" s="25"/>
      <c r="D4251" s="23"/>
    </row>
    <row r="4252" spans="3:4" x14ac:dyDescent="0.25">
      <c r="C4252" s="25"/>
      <c r="D4252" s="23"/>
    </row>
    <row r="4253" spans="3:4" x14ac:dyDescent="0.25">
      <c r="C4253" s="25"/>
      <c r="D4253" s="23"/>
    </row>
    <row r="4254" spans="3:4" x14ac:dyDescent="0.25">
      <c r="C4254" s="25"/>
      <c r="D4254" s="23"/>
    </row>
    <row r="4255" spans="3:4" x14ac:dyDescent="0.25">
      <c r="C4255" s="25"/>
      <c r="D4255" s="23"/>
    </row>
    <row r="4256" spans="3:4" x14ac:dyDescent="0.25">
      <c r="C4256" s="25"/>
      <c r="D4256" s="23"/>
    </row>
    <row r="4257" spans="3:4" x14ac:dyDescent="0.25">
      <c r="C4257" s="25"/>
      <c r="D4257" s="23"/>
    </row>
    <row r="4258" spans="3:4" x14ac:dyDescent="0.25">
      <c r="C4258" s="25"/>
      <c r="D4258" s="23"/>
    </row>
    <row r="4259" spans="3:4" x14ac:dyDescent="0.25">
      <c r="C4259" s="25"/>
      <c r="D4259" s="23"/>
    </row>
    <row r="4260" spans="3:4" x14ac:dyDescent="0.25">
      <c r="C4260" s="25"/>
      <c r="D4260" s="23"/>
    </row>
    <row r="4261" spans="3:4" x14ac:dyDescent="0.25">
      <c r="C4261" s="25"/>
      <c r="D4261" s="23"/>
    </row>
    <row r="4262" spans="3:4" x14ac:dyDescent="0.25">
      <c r="C4262" s="25"/>
      <c r="D4262" s="23"/>
    </row>
    <row r="4263" spans="3:4" x14ac:dyDescent="0.25">
      <c r="C4263" s="25"/>
      <c r="D4263" s="23"/>
    </row>
    <row r="4264" spans="3:4" x14ac:dyDescent="0.25">
      <c r="C4264" s="25"/>
      <c r="D4264" s="23"/>
    </row>
    <row r="4265" spans="3:4" x14ac:dyDescent="0.25">
      <c r="C4265" s="25"/>
      <c r="D4265" s="23"/>
    </row>
    <row r="4266" spans="3:4" x14ac:dyDescent="0.25">
      <c r="C4266" s="25"/>
      <c r="D4266" s="23"/>
    </row>
    <row r="4267" spans="3:4" x14ac:dyDescent="0.25">
      <c r="C4267" s="25"/>
      <c r="D4267" s="23"/>
    </row>
    <row r="4268" spans="3:4" x14ac:dyDescent="0.25">
      <c r="C4268" s="25"/>
      <c r="D4268" s="23"/>
    </row>
    <row r="4269" spans="3:4" x14ac:dyDescent="0.25">
      <c r="C4269" s="25"/>
      <c r="D4269" s="23"/>
    </row>
    <row r="4270" spans="3:4" x14ac:dyDescent="0.25">
      <c r="C4270" s="25"/>
      <c r="D4270" s="23"/>
    </row>
    <row r="4271" spans="3:4" x14ac:dyDescent="0.25">
      <c r="C4271" s="25"/>
      <c r="D4271" s="23"/>
    </row>
    <row r="4272" spans="3:4" x14ac:dyDescent="0.25">
      <c r="C4272" s="25"/>
      <c r="D4272" s="23"/>
    </row>
    <row r="4273" spans="3:4" x14ac:dyDescent="0.25">
      <c r="C4273" s="25"/>
      <c r="D4273" s="23"/>
    </row>
    <row r="4274" spans="3:4" x14ac:dyDescent="0.25">
      <c r="C4274" s="25"/>
      <c r="D4274" s="23"/>
    </row>
    <row r="4275" spans="3:4" x14ac:dyDescent="0.25">
      <c r="C4275" s="25"/>
      <c r="D4275" s="23"/>
    </row>
    <row r="4276" spans="3:4" x14ac:dyDescent="0.25">
      <c r="C4276" s="25"/>
      <c r="D4276" s="23"/>
    </row>
    <row r="4277" spans="3:4" x14ac:dyDescent="0.25">
      <c r="C4277" s="25"/>
      <c r="D4277" s="23"/>
    </row>
    <row r="4278" spans="3:4" x14ac:dyDescent="0.25">
      <c r="C4278" s="25"/>
      <c r="D4278" s="23"/>
    </row>
    <row r="4279" spans="3:4" x14ac:dyDescent="0.25">
      <c r="C4279" s="25"/>
      <c r="D4279" s="23"/>
    </row>
    <row r="4280" spans="3:4" x14ac:dyDescent="0.25">
      <c r="C4280" s="25"/>
      <c r="D4280" s="23"/>
    </row>
    <row r="4281" spans="3:4" x14ac:dyDescent="0.25">
      <c r="C4281" s="25"/>
      <c r="D4281" s="23"/>
    </row>
    <row r="4282" spans="3:4" x14ac:dyDescent="0.25">
      <c r="C4282" s="25"/>
      <c r="D4282" s="23"/>
    </row>
    <row r="4283" spans="3:4" x14ac:dyDescent="0.25">
      <c r="C4283" s="25"/>
      <c r="D4283" s="23"/>
    </row>
    <row r="4284" spans="3:4" x14ac:dyDescent="0.25">
      <c r="C4284" s="25"/>
      <c r="D4284" s="23"/>
    </row>
    <row r="4285" spans="3:4" x14ac:dyDescent="0.25">
      <c r="C4285" s="25"/>
      <c r="D4285" s="23"/>
    </row>
    <row r="4286" spans="3:4" x14ac:dyDescent="0.25">
      <c r="C4286" s="25"/>
      <c r="D4286" s="23"/>
    </row>
    <row r="4287" spans="3:4" x14ac:dyDescent="0.25">
      <c r="C4287" s="25"/>
      <c r="D4287" s="23"/>
    </row>
    <row r="4288" spans="3:4" x14ac:dyDescent="0.25">
      <c r="C4288" s="25"/>
      <c r="D4288" s="23"/>
    </row>
    <row r="4289" spans="3:4" x14ac:dyDescent="0.25">
      <c r="C4289" s="25"/>
      <c r="D4289" s="23"/>
    </row>
    <row r="4290" spans="3:4" x14ac:dyDescent="0.25">
      <c r="C4290" s="25"/>
      <c r="D4290" s="23"/>
    </row>
    <row r="4291" spans="3:4" x14ac:dyDescent="0.25">
      <c r="C4291" s="25"/>
      <c r="D4291" s="23"/>
    </row>
    <row r="4292" spans="3:4" x14ac:dyDescent="0.25">
      <c r="C4292" s="25"/>
      <c r="D4292" s="23"/>
    </row>
    <row r="4293" spans="3:4" x14ac:dyDescent="0.25">
      <c r="C4293" s="25"/>
      <c r="D4293" s="23"/>
    </row>
    <row r="4294" spans="3:4" x14ac:dyDescent="0.25">
      <c r="C4294" s="25"/>
      <c r="D4294" s="23"/>
    </row>
    <row r="4295" spans="3:4" x14ac:dyDescent="0.25">
      <c r="C4295" s="25"/>
      <c r="D4295" s="23"/>
    </row>
    <row r="4296" spans="3:4" x14ac:dyDescent="0.25">
      <c r="C4296" s="25"/>
      <c r="D4296" s="23"/>
    </row>
    <row r="4297" spans="3:4" x14ac:dyDescent="0.25">
      <c r="C4297" s="25"/>
      <c r="D4297" s="23"/>
    </row>
    <row r="4298" spans="3:4" x14ac:dyDescent="0.25">
      <c r="C4298" s="25"/>
      <c r="D4298" s="23"/>
    </row>
    <row r="4299" spans="3:4" x14ac:dyDescent="0.25">
      <c r="C4299" s="25"/>
      <c r="D4299" s="23"/>
    </row>
    <row r="4300" spans="3:4" x14ac:dyDescent="0.25">
      <c r="C4300" s="25"/>
      <c r="D4300" s="23"/>
    </row>
    <row r="4301" spans="3:4" x14ac:dyDescent="0.25">
      <c r="C4301" s="25"/>
      <c r="D4301" s="23"/>
    </row>
    <row r="4302" spans="3:4" x14ac:dyDescent="0.25">
      <c r="C4302" s="25"/>
      <c r="D4302" s="23"/>
    </row>
    <row r="4303" spans="3:4" x14ac:dyDescent="0.25">
      <c r="C4303" s="25"/>
      <c r="D4303" s="23"/>
    </row>
    <row r="4304" spans="3:4" x14ac:dyDescent="0.25">
      <c r="C4304" s="25"/>
      <c r="D4304" s="23"/>
    </row>
    <row r="4305" spans="3:4" x14ac:dyDescent="0.25">
      <c r="C4305" s="25"/>
      <c r="D4305" s="23"/>
    </row>
    <row r="4306" spans="3:4" x14ac:dyDescent="0.25">
      <c r="C4306" s="25"/>
      <c r="D4306" s="23"/>
    </row>
    <row r="4307" spans="3:4" x14ac:dyDescent="0.25">
      <c r="C4307" s="25"/>
      <c r="D4307" s="23"/>
    </row>
    <row r="4308" spans="3:4" x14ac:dyDescent="0.25">
      <c r="C4308" s="25"/>
      <c r="D4308" s="23"/>
    </row>
    <row r="4309" spans="3:4" x14ac:dyDescent="0.25">
      <c r="C4309" s="25"/>
      <c r="D4309" s="23"/>
    </row>
    <row r="4310" spans="3:4" x14ac:dyDescent="0.25">
      <c r="C4310" s="25"/>
      <c r="D4310" s="23"/>
    </row>
    <row r="4311" spans="3:4" x14ac:dyDescent="0.25">
      <c r="C4311" s="25"/>
      <c r="D4311" s="23"/>
    </row>
    <row r="4312" spans="3:4" x14ac:dyDescent="0.25">
      <c r="C4312" s="25"/>
      <c r="D4312" s="23"/>
    </row>
    <row r="4313" spans="3:4" x14ac:dyDescent="0.25">
      <c r="C4313" s="25"/>
      <c r="D4313" s="23"/>
    </row>
    <row r="4314" spans="3:4" x14ac:dyDescent="0.25">
      <c r="C4314" s="25"/>
      <c r="D4314" s="23"/>
    </row>
    <row r="4315" spans="3:4" x14ac:dyDescent="0.25">
      <c r="C4315" s="25"/>
      <c r="D4315" s="23"/>
    </row>
    <row r="4316" spans="3:4" x14ac:dyDescent="0.25">
      <c r="C4316" s="25"/>
      <c r="D4316" s="23"/>
    </row>
    <row r="4317" spans="3:4" x14ac:dyDescent="0.25">
      <c r="C4317" s="25"/>
      <c r="D4317" s="23"/>
    </row>
    <row r="4318" spans="3:4" x14ac:dyDescent="0.25">
      <c r="C4318" s="25"/>
      <c r="D4318" s="23"/>
    </row>
    <row r="4319" spans="3:4" x14ac:dyDescent="0.25">
      <c r="C4319" s="25"/>
      <c r="D4319" s="23"/>
    </row>
    <row r="4320" spans="3:4" x14ac:dyDescent="0.25">
      <c r="C4320" s="25"/>
      <c r="D4320" s="23"/>
    </row>
    <row r="4321" spans="3:4" x14ac:dyDescent="0.25">
      <c r="C4321" s="25"/>
      <c r="D4321" s="23"/>
    </row>
    <row r="4322" spans="3:4" x14ac:dyDescent="0.25">
      <c r="C4322" s="25"/>
      <c r="D4322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CONTROL</vt:lpstr>
      <vt:lpstr>WLmodel</vt:lpstr>
      <vt:lpstr>Series</vt:lpstr>
      <vt:lpstr>DATA</vt:lpstr>
      <vt:lpstr>SerVIEW</vt:lpstr>
      <vt:lpstr>serVIEW2nd</vt:lpstr>
      <vt:lpstr>timeWIN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J. Halford</dc:creator>
  <cp:lastModifiedBy>Halford, Keith J.</cp:lastModifiedBy>
  <cp:lastPrinted>2011-07-06T15:52:07Z</cp:lastPrinted>
  <dcterms:created xsi:type="dcterms:W3CDTF">2011-05-18T20:14:41Z</dcterms:created>
  <dcterms:modified xsi:type="dcterms:W3CDTF">2016-09-01T22:52:13Z</dcterms:modified>
</cp:coreProperties>
</file>