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khalford\Meetings\2016_National-USGS-GW\WS_Halford-WLM+SerieSEE\C02_ObservationWell-WLM\ColoradoRiverSITE\"/>
    </mc:Choice>
  </mc:AlternateContent>
  <bookViews>
    <workbookView xWindow="480" yWindow="75" windowWidth="6870" windowHeight="6255"/>
  </bookViews>
  <sheets>
    <sheet name="LOCATION" sheetId="2" r:id="rId1"/>
  </sheets>
  <calcPr calcId="152511"/>
</workbook>
</file>

<file path=xl/calcChain.xml><?xml version="1.0" encoding="utf-8"?>
<calcChain xmlns="http://schemas.openxmlformats.org/spreadsheetml/2006/main">
  <c r="P22" i="2" l="1"/>
  <c r="P23" i="2" s="1"/>
  <c r="J19" i="2" l="1"/>
  <c r="H17" i="2"/>
</calcChain>
</file>

<file path=xl/sharedStrings.xml><?xml version="1.0" encoding="utf-8"?>
<sst xmlns="http://schemas.openxmlformats.org/spreadsheetml/2006/main" count="40" uniqueCount="27">
  <si>
    <t>WELL</t>
  </si>
  <si>
    <t>Altitude</t>
  </si>
  <si>
    <t>static water level</t>
  </si>
  <si>
    <t>Bottom of Screen</t>
  </si>
  <si>
    <t>Top of Screen</t>
  </si>
  <si>
    <t>Easting</t>
  </si>
  <si>
    <t>Northing</t>
  </si>
  <si>
    <t xml:space="preserve">Lithology </t>
  </si>
  <si>
    <t>MID</t>
  </si>
  <si>
    <t>Pumping Well:</t>
  </si>
  <si>
    <t>Radial, feet</t>
  </si>
  <si>
    <t>Half-Screen</t>
  </si>
  <si>
    <t>Total Depth Drilled, Ft BLS</t>
  </si>
  <si>
    <t>TW-05</t>
  </si>
  <si>
    <t>MW-50-200</t>
  </si>
  <si>
    <t>MW-20-100</t>
  </si>
  <si>
    <t>MW-20-130</t>
  </si>
  <si>
    <t>MW-35-060</t>
  </si>
  <si>
    <t>MW-35-135</t>
  </si>
  <si>
    <t>MW-46-175</t>
  </si>
  <si>
    <t>MW-46-205</t>
  </si>
  <si>
    <t>MW-50-095</t>
  </si>
  <si>
    <t>Max-DD</t>
  </si>
  <si>
    <t>MW-49-135</t>
  </si>
  <si>
    <t>MW-49-365</t>
  </si>
  <si>
    <t>x</t>
  </si>
  <si>
    <t>WaterTable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</si>
</sst>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" x14ac:knownFonts="1"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  <xf numFmtId="0" fontId="0" fillId="2" borderId="1" xfId="0" applyFill="1" applyBorder="1" applyAlignment="1">
      <alignment wrapText="1"/>
    </xf>
    <xf numFmtId="164" fontId="0" fillId="0" borderId="0" xfId="0" applyNumberFormat="1" applyAlignment="1">
      <alignment horizontal="center"/>
    </xf>
    <xf numFmtId="0" fontId="0" fillId="2" borderId="0" xfId="0" applyFill="1" applyBorder="1" applyAlignment="1">
      <alignment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2" fontId="0" fillId="0" borderId="0" xfId="0" applyNumberFormat="1"/>
    <xf numFmtId="0" fontId="0" fillId="3" borderId="2" xfId="0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</cellXfs>
  <cellStyles count="5">
    <cellStyle name="_LocID_Lookup" xfId="2"/>
    <cellStyle name="_Strat" xfId="3"/>
    <cellStyle name="_Thickness--Final" xfId="4"/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546564736914519E-2"/>
          <c:y val="8.9445516412466116E-3"/>
          <c:w val="0.8144357228432495"/>
          <c:h val="0.9678004875828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LOCATION!$C$20</c:f>
              <c:strCache>
                <c:ptCount val="1"/>
                <c:pt idx="0">
                  <c:v>Northing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CC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8.700704575433138E-2"/>
                  <c:y val="1.8450430391951156E-2"/>
                </c:manualLayout>
              </c:layout>
              <c:tx>
                <c:strRef>
                  <c:f>LOCATION!$A$21</c:f>
                  <c:strCache>
                    <c:ptCount val="1"/>
                    <c:pt idx="0">
                      <c:v>MW-20-100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{09402744-2597-40F0-B750-2D6A18457294}</c15:txfldGUID>
                      <c15:f>LOCATION!$A$21</c15:f>
                      <c15:dlblFieldTableCache>
                        <c:ptCount val="1"/>
                        <c:pt idx="0">
                          <c:v>MW-20-100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"/>
              <c:layout>
                <c:manualLayout>
                  <c:x val="-0.18541378105459005"/>
                  <c:y val="1.420676921605446E-2"/>
                </c:manualLayout>
              </c:layout>
              <c:tx>
                <c:strRef>
                  <c:f>LOCATION!$A$22</c:f>
                  <c:strCache>
                    <c:ptCount val="1"/>
                    <c:pt idx="0">
                      <c:v>MW-20-130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{82ED9E28-E67E-4D2B-AFD6-73ADD86B4ACD}</c15:txfldGUID>
                      <c15:f>LOCATION!$A$22</c15:f>
                      <c15:dlblFieldTableCache>
                        <c:ptCount val="1"/>
                        <c:pt idx="0">
                          <c:v>MW-20-130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"/>
              <c:layout>
                <c:manualLayout>
                  <c:x val="-0.18569879697399183"/>
                  <c:y val="3.1592727426030698E-2"/>
                </c:manualLayout>
              </c:layout>
              <c:tx>
                <c:strRef>
                  <c:f>LOCATION!$A$23</c:f>
                  <c:strCache>
                    <c:ptCount val="1"/>
                    <c:pt idx="0">
                      <c:v>MW-35-060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{58C95BEA-C2B2-4BAF-8941-E89307840A52}</c15:txfldGUID>
                      <c15:f>LOCATION!$A$23</c15:f>
                      <c15:dlblFieldTableCache>
                        <c:ptCount val="1"/>
                        <c:pt idx="0">
                          <c:v>MW-35-060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3"/>
              <c:layout>
                <c:manualLayout>
                  <c:x val="-4.1266529209716518E-2"/>
                  <c:y val="4.4229475635015114E-2"/>
                </c:manualLayout>
              </c:layout>
              <c:tx>
                <c:strRef>
                  <c:f>LOCATION!$A$24</c:f>
                  <c:strCache>
                    <c:ptCount val="1"/>
                    <c:pt idx="0">
                      <c:v>MW-35-135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{A61852C5-B96B-4E78-985C-3B50E368B404}</c15:txfldGUID>
                      <c15:f>LOCATION!$A$24</c15:f>
                      <c15:dlblFieldTableCache>
                        <c:ptCount val="1"/>
                        <c:pt idx="0">
                          <c:v>MW-35-135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4"/>
              <c:layout>
                <c:manualLayout>
                  <c:x val="-1.8358308405584278E-2"/>
                  <c:y val="-2.3981791254071294E-3"/>
                </c:manualLayout>
              </c:layout>
              <c:tx>
                <c:strRef>
                  <c:f>LOCATION!$A$25</c:f>
                  <c:strCache>
                    <c:ptCount val="1"/>
                    <c:pt idx="0">
                      <c:v>MW-46-175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{FD6E9431-133C-4292-9FA5-EA67F44C4BD9}</c15:txfldGUID>
                      <c15:f>LOCATION!$A$25</c15:f>
                      <c15:dlblFieldTableCache>
                        <c:ptCount val="1"/>
                        <c:pt idx="0">
                          <c:v>MW-46-175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5"/>
              <c:layout>
                <c:manualLayout>
                  <c:x val="-8.5100603119825369E-3"/>
                  <c:y val="4.049985533091327E-3"/>
                </c:manualLayout>
              </c:layout>
              <c:tx>
                <c:strRef>
                  <c:f>LOCATION!$A$26</c:f>
                  <c:strCache>
                    <c:ptCount val="1"/>
                    <c:pt idx="0">
                      <c:v>MW-46-205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{4C322743-65C2-44A7-99A8-557E9148F686}</c15:txfldGUID>
                      <c15:f>LOCATION!$A$26</c15:f>
                      <c15:dlblFieldTableCache>
                        <c:ptCount val="1"/>
                        <c:pt idx="0">
                          <c:v>MW-46-205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6"/>
              <c:layout>
                <c:manualLayout>
                  <c:x val="-6.6882878364091791E-3"/>
                  <c:y val="-5.2592769262563621E-2"/>
                </c:manualLayout>
              </c:layout>
              <c:tx>
                <c:strRef>
                  <c:f>LOCATION!$A$27</c:f>
                  <c:strCache>
                    <c:ptCount val="1"/>
                    <c:pt idx="0">
                      <c:v>MW-50-095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{88402B9F-B779-448E-8E81-D553102AD88B}</c15:txfldGUID>
                      <c15:f>LOCATION!$A$27</c15:f>
                      <c15:dlblFieldTableCache>
                        <c:ptCount val="1"/>
                        <c:pt idx="0">
                          <c:v>MW-50-095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7"/>
              <c:layout>
                <c:manualLayout>
                  <c:x val="-2.1871894554399418E-3"/>
                  <c:y val="-2.8980469488395499E-2"/>
                </c:manualLayout>
              </c:layout>
              <c:tx>
                <c:strRef>
                  <c:f>LOCATION!$A$28</c:f>
                  <c:strCache>
                    <c:ptCount val="1"/>
                    <c:pt idx="0">
                      <c:v>MW-50-200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{808C8AFA-673E-469C-A4DA-8F51E2F3DE80}</c15:txfldGUID>
                      <c15:f>LOCATION!$A$28</c15:f>
                      <c15:dlblFieldTableCache>
                        <c:ptCount val="1"/>
                        <c:pt idx="0">
                          <c:v>MW-50-200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8"/>
              <c:layout>
                <c:manualLayout>
                  <c:x val="-2.0959122053023638E-3"/>
                  <c:y val="-1.2116631607655526E-2"/>
                </c:manualLayout>
              </c:layout>
              <c:tx>
                <c:strRef>
                  <c:f>LOCATION!$A$29</c:f>
                  <c:strCache>
                    <c:ptCount val="1"/>
                    <c:pt idx="0">
                      <c:v>TW-05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{ABEC25A1-10E9-4078-850A-B60989B134E6}</c15:txfldGUID>
                      <c15:f>LOCATION!$A$29</c15:f>
                      <c15:dlblFieldTableCache>
                        <c:ptCount val="1"/>
                        <c:pt idx="0">
                          <c:v>TW-05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9"/>
              <c:layout>
                <c:manualLayout>
                  <c:x val="6.4709543420660154E-4"/>
                  <c:y val="7.4924518944827767E-3"/>
                </c:manualLayout>
              </c:layout>
              <c:tx>
                <c:strRef>
                  <c:f>LOCATION!$A$30</c:f>
                  <c:strCache>
                    <c:ptCount val="1"/>
                    <c:pt idx="0">
                      <c:v>MW-49-135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{5B77222F-32F5-41D0-B694-40C4B44D71B0}</c15:txfldGUID>
                      <c15:f>LOCATION!$A$30</c15:f>
                      <c15:dlblFieldTableCache>
                        <c:ptCount val="1"/>
                        <c:pt idx="0">
                          <c:v>MW-49-135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0"/>
              <c:layout>
                <c:manualLayout>
                  <c:x val="-1.8004231958019035E-2"/>
                  <c:y val="2.0492266854785779E-2"/>
                </c:manualLayout>
              </c:layout>
              <c:tx>
                <c:strRef>
                  <c:f>LOCATION!$A$31</c:f>
                  <c:strCache>
                    <c:ptCount val="1"/>
                    <c:pt idx="0">
                      <c:v>MW-49-365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{AE603236-D756-48CC-BD7D-68C1A1FC7133}</c15:txfldGUID>
                      <c15:f>LOCATION!$A$31</c15:f>
                      <c15:dlblFieldTableCache>
                        <c:ptCount val="1"/>
                        <c:pt idx="0">
                          <c:v>MW-49-365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1"/>
              <c:layout>
                <c:manualLayout>
                  <c:x val="-1.8004231958019035E-2"/>
                  <c:y val="4.3502821848485529E-2"/>
                </c:manualLayout>
              </c:layout>
              <c:tx>
                <c:strRef>
                  <c:f>LOCATION!$A$32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{115C1445-6885-446D-8A94-665329B74681}</c15:txfldGUID>
                      <c15:f>LOCATION!$A$32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2"/>
              <c:layout>
                <c:manualLayout>
                  <c:x val="1.5201112846724707E-3"/>
                  <c:y val="-2.7006030348524036E-2"/>
                </c:manualLayout>
              </c:layout>
              <c:tx>
                <c:strRef>
                  <c:f>LOCATION!$A$33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{DD60D577-99E8-48D5-A7A5-42E1CF680006}</c15:txfldGUID>
                      <c15:f>LOCATION!$A$33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3"/>
              <c:tx>
                <c:strRef>
                  <c:f>LOCATION!$A$34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{359CFF8F-FF59-4E27-A2AD-D69A6DF7EF22}</c15:txfldGUID>
                      <c15:f>LOCATION!$A$34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4"/>
              <c:layout>
                <c:manualLayout>
                  <c:x val="-3.9179165254115134E-2"/>
                  <c:y val="-1.5145454813566661E-2"/>
                </c:manualLayout>
              </c:layout>
              <c:tx>
                <c:strRef>
                  <c:f>LOCATION!$A$35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{5D3E0FDC-376B-4447-8E4B-66CEB197EEF0}</c15:txfldGUID>
                      <c15:f>LOCATION!$A$35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5"/>
              <c:layout>
                <c:manualLayout>
                  <c:x val="-9.1322083932934284E-2"/>
                  <c:y val="-4.307385774532102E-2"/>
                </c:manualLayout>
              </c:layout>
              <c:tx>
                <c:strRef>
                  <c:f>LOCATION!$A$36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{8316656E-A349-4FB8-AC16-4C6901802AF2}</c15:txfldGUID>
                      <c15:f>LOCATION!$A$36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6"/>
              <c:layout>
                <c:manualLayout>
                  <c:x val="-9.3893360461512532E-2"/>
                  <c:y val="-1.8624287637455161E-2"/>
                </c:manualLayout>
              </c:layout>
              <c:tx>
                <c:strRef>
                  <c:f>LOCATION!$A$37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{4312A800-30C3-4541-9004-740FDC578DF4}</c15:txfldGUID>
                      <c15:f>LOCATION!$A$37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7"/>
              <c:layout>
                <c:manualLayout>
                  <c:x val="-1.3420101572223953E-2"/>
                  <c:y val="8.7465110084368192E-3"/>
                </c:manualLayout>
              </c:layout>
              <c:tx>
                <c:strRef>
                  <c:f>LOCATION!$A$38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{800C7E42-0347-404E-8B73-DF772F8E9A98}</c15:txfldGUID>
                      <c15:f>LOCATION!$A$38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8"/>
              <c:layout>
                <c:manualLayout>
                  <c:x val="-2.6272937358794102E-2"/>
                  <c:y val="3.0742745258809712E-2"/>
                </c:manualLayout>
              </c:layout>
              <c:tx>
                <c:strRef>
                  <c:f>LOCATION!$A$39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{CF6C6F7B-48DB-417D-A9B6-D49C83856E5D}</c15:txfldGUID>
                      <c15:f>LOCATION!$A$39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9"/>
              <c:layout>
                <c:manualLayout>
                  <c:x val="-4.0334765521027771E-2"/>
                  <c:y val="-2.711383656767824E-2"/>
                </c:manualLayout>
              </c:layout>
              <c:tx>
                <c:strRef>
                  <c:f>LOCATION!$A$40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{D6264217-7FDE-41F1-8506-D4ABC0967232}</c15:txfldGUID>
                      <c15:f>LOCATION!$A$40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0"/>
              <c:layout>
                <c:manualLayout>
                  <c:x val="-3.0025452573644862E-2"/>
                  <c:y val="-9.2247332851849717E-3"/>
                </c:manualLayout>
              </c:layout>
              <c:tx>
                <c:strRef>
                  <c:f>LOCATION!$A$41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{ED9C48A8-826F-4472-AC74-A90FF3961633}</c15:txfldGUID>
                      <c15:f>LOCATION!$A$41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1"/>
              <c:tx>
                <c:strRef>
                  <c:f>LOCATION!$A$42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{6BA095B6-CA10-4448-A334-57D57AC82825}</c15:txfldGUID>
                      <c15:f>LOCATION!$A$42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2"/>
              <c:layout>
                <c:manualLayout>
                  <c:x val="-1.6519363451892088E-2"/>
                  <c:y val="-4.1178587740378914E-2"/>
                </c:manualLayout>
              </c:layout>
              <c:tx>
                <c:strRef>
                  <c:f>LOCATION!$A$43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{D6A8CFC1-0274-4B0A-9102-9C8C416133AB}</c15:txfldGUID>
                      <c15:f>LOCATION!$A$43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3"/>
              <c:layout>
                <c:manualLayout>
                  <c:x val="-3.3701551697530197E-2"/>
                  <c:y val="-1.9711663801387003E-2"/>
                </c:manualLayout>
              </c:layout>
              <c:tx>
                <c:strRef>
                  <c:f>LOCATION!$A$44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{148132F3-E222-49D3-B973-48F1C3F5BA7D}</c15:txfldGUID>
                      <c15:f>LOCATION!$A$44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4"/>
              <c:layout>
                <c:manualLayout>
                  <c:x val="-2.6101427057602544E-2"/>
                  <c:y val="-2.3524837825135037E-2"/>
                </c:manualLayout>
              </c:layout>
              <c:tx>
                <c:strRef>
                  <c:f>LOCATION!$A$45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{0B451112-350F-4AE8-8BCC-4CFF22CAC2E2}</c15:txfldGUID>
                      <c15:f>LOCATION!$A$45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5"/>
              <c:layout>
                <c:manualLayout>
                  <c:x val="-1.922855175934729E-2"/>
                  <c:y val="-3.8468242143924747E-3"/>
                </c:manualLayout>
              </c:layout>
              <c:tx>
                <c:strRef>
                  <c:f>LOCATION!$A$46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{C7A1CE55-62DD-4549-BA49-E6D14BCC1C3B}</c15:txfldGUID>
                      <c15:f>LOCATION!$A$46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6"/>
              <c:tx>
                <c:strRef>
                  <c:f>LOCATION!$A$47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{1FAD267F-D4BB-4ADB-B212-4A836FB0F65F}</c15:txfldGUID>
                      <c15:f>LOCATION!$A$47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7"/>
              <c:layout>
                <c:manualLayout>
                  <c:x val="-0.19706719094913352"/>
                  <c:y val="-9.5595063624016596E-3"/>
                </c:manualLayout>
              </c:layout>
              <c:tx>
                <c:strRef>
                  <c:f>LOCATION!$A$48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{A446B247-1906-4D2E-BE1A-3040B347033D}</c15:txfldGUID>
                      <c15:f>LOCATION!$A$48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LOCATION!$B$21:$B$232</c:f>
              <c:numCache>
                <c:formatCode>#,##0.0</c:formatCode>
                <c:ptCount val="212"/>
                <c:pt idx="0">
                  <c:v>7615881.0300000003</c:v>
                </c:pt>
                <c:pt idx="1">
                  <c:v>7615881.5199999996</c:v>
                </c:pt>
                <c:pt idx="2">
                  <c:v>7615317.5</c:v>
                </c:pt>
                <c:pt idx="3">
                  <c:v>7615329.7599999998</c:v>
                </c:pt>
                <c:pt idx="4">
                  <c:v>7616205.049129663</c:v>
                </c:pt>
                <c:pt idx="5">
                  <c:v>7616205.049129663</c:v>
                </c:pt>
                <c:pt idx="6">
                  <c:v>7615607.1748387096</c:v>
                </c:pt>
                <c:pt idx="7">
                  <c:v>7615607.1748387096</c:v>
                </c:pt>
                <c:pt idx="8">
                  <c:v>7615599.7958064517</c:v>
                </c:pt>
                <c:pt idx="9">
                  <c:v>7615880.8928241562</c:v>
                </c:pt>
                <c:pt idx="10">
                  <c:v>7615880.8928241562</c:v>
                </c:pt>
              </c:numCache>
            </c:numRef>
          </c:xVal>
          <c:yVal>
            <c:numRef>
              <c:f>LOCATION!$C$21:$C$232</c:f>
              <c:numCache>
                <c:formatCode>#,##0.0</c:formatCode>
                <c:ptCount val="212"/>
                <c:pt idx="0">
                  <c:v>2102506.33</c:v>
                </c:pt>
                <c:pt idx="1">
                  <c:v>2102493.6800000002</c:v>
                </c:pt>
                <c:pt idx="2">
                  <c:v>2104058.7999999998</c:v>
                </c:pt>
                <c:pt idx="3">
                  <c:v>2104045.8199999998</c:v>
                </c:pt>
                <c:pt idx="4">
                  <c:v>2102966.8087714696</c:v>
                </c:pt>
                <c:pt idx="5">
                  <c:v>2102966.8087714696</c:v>
                </c:pt>
                <c:pt idx="6">
                  <c:v>2103054.8036867958</c:v>
                </c:pt>
                <c:pt idx="7">
                  <c:v>2103054.8036867958</c:v>
                </c:pt>
                <c:pt idx="8">
                  <c:v>2103050.7923574061</c:v>
                </c:pt>
                <c:pt idx="9">
                  <c:v>2103677.2959713289</c:v>
                </c:pt>
                <c:pt idx="10">
                  <c:v>2103677.2959713289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LOCATION!$X$20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strRef>
                  <c:f>LOCATION!$AA$21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5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{DD2160FF-A63A-4964-9A11-906FA70816C5}</c15:txfldGUID>
                      <c15:f>LOCATION!$AA$21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"/>
              <c:tx>
                <c:strRef>
                  <c:f>LOCATION!$AA$22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5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{623E8F68-9177-4CCD-980C-D9FAB3503669}</c15:txfldGUID>
                      <c15:f>LOCATION!$AA$22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"/>
              <c:layout>
                <c:manualLayout>
                  <c:x val="-9.797301383457635E-2"/>
                  <c:y val="2.3789528981241426E-2"/>
                </c:manualLayout>
              </c:layout>
              <c:tx>
                <c:strRef>
                  <c:f>LOCATION!$AA$23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5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{F40C3573-3F2A-4589-A35D-54B787216636}</c15:txfldGUID>
                      <c15:f>LOCATION!$AA$23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minus"/>
            <c:errValType val="fixedVal"/>
            <c:noEndCap val="1"/>
            <c:val val="2"/>
            <c:spPr>
              <a:ln w="381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LOCATION!$W$21:$W$23</c:f>
              <c:numCache>
                <c:formatCode>#,##0.0</c:formatCode>
                <c:ptCount val="3"/>
              </c:numCache>
            </c:numRef>
          </c:xVal>
          <c:yVal>
            <c:numRef>
              <c:f>LOCATION!$X$21:$X$23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10256"/>
        <c:axId val="382812608"/>
      </c:scatterChart>
      <c:valAx>
        <c:axId val="382810256"/>
        <c:scaling>
          <c:orientation val="minMax"/>
          <c:max val="7616600"/>
          <c:min val="7615200"/>
        </c:scaling>
        <c:delete val="0"/>
        <c:axPos val="b"/>
        <c:numFmt formatCode="#,##0.0" sourceLinked="1"/>
        <c:majorTickMark val="cross"/>
        <c:minorTickMark val="in"/>
        <c:tickLblPos val="none"/>
        <c:spPr>
          <a:ln w="25400">
            <a:solidFill>
              <a:srgbClr val="000000"/>
            </a:solidFill>
            <a:prstDash val="solid"/>
          </a:ln>
        </c:spPr>
        <c:crossAx val="382812608"/>
        <c:crosses val="autoZero"/>
        <c:crossBetween val="midCat"/>
        <c:majorUnit val="500"/>
      </c:valAx>
      <c:valAx>
        <c:axId val="382812608"/>
        <c:scaling>
          <c:orientation val="minMax"/>
          <c:max val="2104200"/>
          <c:min val="2101200"/>
        </c:scaling>
        <c:delete val="0"/>
        <c:axPos val="l"/>
        <c:numFmt formatCode="#,##0.0" sourceLinked="1"/>
        <c:majorTickMark val="cross"/>
        <c:minorTickMark val="in"/>
        <c:tickLblPos val="none"/>
        <c:spPr>
          <a:ln w="25400">
            <a:solidFill>
              <a:srgbClr val="000000"/>
            </a:solidFill>
            <a:prstDash val="solid"/>
          </a:ln>
        </c:spPr>
        <c:crossAx val="382810256"/>
        <c:crosses val="autoZero"/>
        <c:crossBetween val="midCat"/>
        <c:majorUnit val="500"/>
        <c:minorUnit val="100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2415201049974"/>
          <c:y val="3.499085482643953E-2"/>
          <c:w val="0.78620755843174028"/>
          <c:h val="0.83057239614338052"/>
        </c:manualLayout>
      </c:layout>
      <c:scatterChart>
        <c:scatterStyle val="lineMarker"/>
        <c:varyColors val="0"/>
        <c:ser>
          <c:idx val="0"/>
          <c:order val="0"/>
          <c:tx>
            <c:strRef>
              <c:f>LOCATION!$J$20</c:f>
              <c:strCache>
                <c:ptCount val="1"/>
                <c:pt idx="0">
                  <c:v>MID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7.5862068965517157E-2"/>
                  <c:y val="-3.6832412523020233E-2"/>
                </c:manualLayout>
              </c:layout>
              <c:tx>
                <c:strRef>
                  <c:f>LOCATION!$N$21</c:f>
                  <c:strCache>
                    <c:ptCount val="1"/>
                    <c:pt idx="0">
                      <c:v>MW-20-100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{6A90AAB7-AAFE-48D9-A525-BE6596AD4A1F}</c15:txfldGUID>
                      <c15:f>LOCATION!$N$21</c15:f>
                      <c15:dlblFieldTableCache>
                        <c:ptCount val="1"/>
                        <c:pt idx="0">
                          <c:v>MW-20-100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"/>
              <c:layout>
                <c:manualLayout>
                  <c:x val="-8.7356321839080459E-2"/>
                  <c:y val="-2.4554941682013505E-2"/>
                </c:manualLayout>
              </c:layout>
              <c:tx>
                <c:strRef>
                  <c:f>LOCATION!$N$22</c:f>
                  <c:strCache>
                    <c:ptCount val="1"/>
                    <c:pt idx="0">
                      <c:v>MW-20-130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{EA1C47EC-BF65-4540-996B-66E38FE6F5F0}</c15:txfldGUID>
                      <c15:f>LOCATION!$N$22</c15:f>
                      <c15:dlblFieldTableCache>
                        <c:ptCount val="1"/>
                        <c:pt idx="0">
                          <c:v>MW-20-130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"/>
              <c:layout>
                <c:manualLayout>
                  <c:x val="-6.6432451757483801E-2"/>
                  <c:y val="-4.1141321423219884E-2"/>
                </c:manualLayout>
              </c:layout>
              <c:tx>
                <c:strRef>
                  <c:f>LOCATION!$N$23</c:f>
                  <c:strCache>
                    <c:ptCount val="1"/>
                    <c:pt idx="0">
                      <c:v>MW-35-060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{BFF938F7-373E-47BC-852D-53E4648804AC}</c15:txfldGUID>
                      <c15:f>LOCATION!$N$23</c15:f>
                      <c15:dlblFieldTableCache>
                        <c:ptCount val="1"/>
                        <c:pt idx="0">
                          <c:v>MW-35-060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3"/>
              <c:layout>
                <c:manualLayout>
                  <c:x val="-5.0574712643678327E-2"/>
                  <c:y val="-4.4198895027624308E-2"/>
                </c:manualLayout>
              </c:layout>
              <c:tx>
                <c:strRef>
                  <c:f>LOCATION!$N$24</c:f>
                  <c:strCache>
                    <c:ptCount val="1"/>
                    <c:pt idx="0">
                      <c:v>MW-35-135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{5C3FC2EB-E2ED-4E7C-B5BA-C7BF0E1EF0C1}</c15:txfldGUID>
                      <c15:f>LOCATION!$N$24</c15:f>
                      <c15:dlblFieldTableCache>
                        <c:ptCount val="1"/>
                        <c:pt idx="0">
                          <c:v>MW-35-135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4"/>
              <c:layout>
                <c:manualLayout>
                  <c:x val="-7.1264367816091953E-2"/>
                  <c:y val="-3.437691835481891E-2"/>
                </c:manualLayout>
              </c:layout>
              <c:tx>
                <c:strRef>
                  <c:f>LOCATION!$N$25</c:f>
                  <c:strCache>
                    <c:ptCount val="1"/>
                    <c:pt idx="0">
                      <c:v>MW-46-175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{FF8AFCD1-07DC-4094-8C12-5981BE6D4ABB}</c15:txfldGUID>
                      <c15:f>LOCATION!$N$25</c15:f>
                      <c15:dlblFieldTableCache>
                        <c:ptCount val="1"/>
                        <c:pt idx="0">
                          <c:v>MW-46-175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5"/>
              <c:layout>
                <c:manualLayout>
                  <c:x val="-8.2758620689655171E-2"/>
                  <c:y val="2.9465930018416207E-2"/>
                </c:manualLayout>
              </c:layout>
              <c:tx>
                <c:strRef>
                  <c:f>LOCATION!$N$26</c:f>
                  <c:strCache>
                    <c:ptCount val="1"/>
                    <c:pt idx="0">
                      <c:v>MW-46-205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{FF48F314-6D0A-48ED-9188-DC6C95B375AE}</c15:txfldGUID>
                      <c15:f>LOCATION!$N$26</c15:f>
                      <c15:dlblFieldTableCache>
                        <c:ptCount val="1"/>
                        <c:pt idx="0">
                          <c:v>MW-46-205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6"/>
              <c:layout>
                <c:manualLayout>
                  <c:x val="-1.3793103448275883E-2"/>
                  <c:y val="-3.6832412523020261E-2"/>
                </c:manualLayout>
              </c:layout>
              <c:tx>
                <c:strRef>
                  <c:f>LOCATION!$N$27</c:f>
                  <c:strCache>
                    <c:ptCount val="1"/>
                    <c:pt idx="0">
                      <c:v>MW-50-095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{CA8A865E-E652-4860-977F-F28EC2B626E1}</c15:txfldGUID>
                      <c15:f>LOCATION!$N$27</c15:f>
                      <c15:dlblFieldTableCache>
                        <c:ptCount val="1"/>
                        <c:pt idx="0">
                          <c:v>MW-50-095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7"/>
              <c:layout>
                <c:manualLayout>
                  <c:x val="-1.3793103448275883E-2"/>
                  <c:y val="3.437691835481891E-2"/>
                </c:manualLayout>
              </c:layout>
              <c:tx>
                <c:strRef>
                  <c:f>LOCATION!$N$28</c:f>
                  <c:strCache>
                    <c:ptCount val="1"/>
                    <c:pt idx="0">
                      <c:v>MW-50-200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{D18C50B9-391B-4F9F-9486-0B6F359A8B50}</c15:txfldGUID>
                      <c15:f>LOCATION!$N$28</c15:f>
                      <c15:dlblFieldTableCache>
                        <c:ptCount val="1"/>
                        <c:pt idx="0">
                          <c:v>MW-50-200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8"/>
              <c:layout/>
              <c:tx>
                <c:strRef>
                  <c:f>LOCATION!$N$29</c:f>
                  <c:strCache>
                    <c:ptCount val="1"/>
                    <c:pt idx="0">
                      <c:v>TW-05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{5137B272-DBCD-4F7A-A76F-ECC2D4944C6F}</c15:txfldGUID>
                      <c15:f>LOCATION!$N$29</c15:f>
                      <c15:dlblFieldTableCache>
                        <c:ptCount val="1"/>
                        <c:pt idx="0">
                          <c:v>TW-05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9"/>
              <c:layout>
                <c:manualLayout>
                  <c:x val="1.3289036544850417E-2"/>
                  <c:y val="-1.7188459177409455E-2"/>
                </c:manualLayout>
              </c:layout>
              <c:tx>
                <c:strRef>
                  <c:f>LOCATION!$N$30</c:f>
                  <c:strCache>
                    <c:ptCount val="1"/>
                    <c:pt idx="0">
                      <c:v>MW-49-135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{28EE3243-27A7-43DE-983D-FEE9CBFD35B1}</c15:txfldGUID>
                      <c15:f>LOCATION!$N$30</c15:f>
                      <c15:dlblFieldTableCache>
                        <c:ptCount val="1"/>
                        <c:pt idx="0">
                          <c:v>MW-49-135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0"/>
              <c:layout>
                <c:manualLayout>
                  <c:x val="-0.13732004429678848"/>
                  <c:y val="-2.9465930018416207E-2"/>
                </c:manualLayout>
              </c:layout>
              <c:tx>
                <c:strRef>
                  <c:f>LOCATION!$N$31</c:f>
                  <c:strCache>
                    <c:ptCount val="1"/>
                    <c:pt idx="0">
                      <c:v>MW-49-365</c:v>
                    </c:pt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{16F75E5C-BF06-4524-9541-7FD71F59F19B}</c15:txfldGUID>
                      <c15:f>LOCATION!$N$31</c15:f>
                      <c15:dlblFieldTableCache>
                        <c:ptCount val="1"/>
                        <c:pt idx="0">
                          <c:v>MW-49-365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1"/>
              <c:tx>
                <c:strRef>
                  <c:f>LOCATION!$N$32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{917D0946-202A-45F6-9E7F-96A3868A722F}</c15:txfldGUID>
                      <c15:f>LOCATION!$N$32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2"/>
              <c:tx>
                <c:strRef>
                  <c:f>LOCATION!$N$33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{0ABD9713-463B-4F6C-999B-184F499F12D7}</c15:txfldGUID>
                      <c15:f>LOCATION!$N$33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3"/>
              <c:tx>
                <c:strRef>
                  <c:f>LOCATION!$N$34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{EA4E71A9-C41C-4F2C-AD00-FC894AEF2A29}</c15:txfldGUID>
                      <c15:f>LOCATION!$N$34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4"/>
              <c:tx>
                <c:strRef>
                  <c:f>LOCATION!$N$35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{5EA22BBD-F385-44C4-B293-1EC9832FFE42}</c15:txfldGUID>
                      <c15:f>LOCATION!$N$35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5"/>
              <c:tx>
                <c:strRef>
                  <c:f>LOCATION!$N$36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{8F634454-B7CB-4BC4-B97A-BE1E11A2BFCE}</c15:txfldGUID>
                      <c15:f>LOCATION!$N$36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6"/>
              <c:tx>
                <c:strRef>
                  <c:f>LOCATION!$N$37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{2CEA5832-39F2-40F4-87B6-1A465D028150}</c15:txfldGUID>
                      <c15:f>LOCATION!$N$37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7"/>
              <c:tx>
                <c:strRef>
                  <c:f>LOCATION!$N$38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{BFB0912E-3DCD-42E6-A210-A7FA6605BAA2}</c15:txfldGUID>
                      <c15:f>LOCATION!$N$38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8"/>
              <c:tx>
                <c:strRef>
                  <c:f>LOCATION!$N$39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{9683A821-9CD1-46EF-8C72-902B117551FA}</c15:txfldGUID>
                      <c15:f>LOCATION!$N$39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19"/>
              <c:tx>
                <c:strRef>
                  <c:f>LOCATION!$N$40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{51D27131-0048-4562-B0D5-55F146C61A24}</c15:txfldGUID>
                      <c15:f>LOCATION!$N$40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0"/>
              <c:tx>
                <c:strRef>
                  <c:f>LOCATION!$N$41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{8825B036-79B4-4F69-B06B-9EC6055CFB04}</c15:txfldGUID>
                      <c15:f>LOCATION!$N$41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1"/>
              <c:tx>
                <c:strRef>
                  <c:f>LOCATION!$N$42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{31AA5903-C8A9-48D5-A2E5-5F1610804743}</c15:txfldGUID>
                      <c15:f>LOCATION!$N$42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2"/>
              <c:tx>
                <c:strRef>
                  <c:f>LOCATION!$N$43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{678500FF-BE8D-4AD7-9965-100BE3279B4A}</c15:txfldGUID>
                      <c15:f>LOCATION!$N$43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3"/>
              <c:tx>
                <c:strRef>
                  <c:f>LOCATION!$N$44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{F9FA0B69-01C9-4F40-89EB-AC803B0EE7C3}</c15:txfldGUID>
                      <c15:f>LOCATION!$N$44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4"/>
              <c:tx>
                <c:strRef>
                  <c:f>LOCATION!$N$45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{85F8009E-E8DE-47DC-BB6C-4A5CAB27A030}</c15:txfldGUID>
                      <c15:f>LOCATION!$N$45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5"/>
              <c:tx>
                <c:strRef>
                  <c:f>LOCATION!$N$46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{30C23315-4B8F-4A29-95B7-98B024D419E3}</c15:txfldGUID>
                      <c15:f>LOCATION!$N$46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6"/>
              <c:tx>
                <c:strRef>
                  <c:f>LOCATION!$N$47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{653B7BC1-2004-4F94-9B21-F7C7E45EAF77}</c15:txfldGUID>
                      <c15:f>LOCATION!$N$47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7"/>
              <c:tx>
                <c:strRef>
                  <c:f>LOCATION!$N$48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{8DD98494-1136-4B61-AA8E-698D4285FE5B}</c15:txfldGUID>
                      <c15:f>LOCATION!$N$48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8"/>
              <c:tx>
                <c:strRef>
                  <c:f>LOCATION!$N$49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{C36497B0-8196-4885-8E89-1B38A819B35D}</c15:txfldGUID>
                      <c15:f>LOCATION!$N$49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29"/>
              <c:tx>
                <c:strRef>
                  <c:f>LOCATION!$N$50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{3A184C41-124C-403F-9A4A-56CD3A893D7B}</c15:txfldGUID>
                      <c15:f>LOCATION!$N$50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dLbl>
              <c:idx val="30"/>
              <c:tx>
                <c:strRef>
                  <c:f>LOCATION!$N$51</c:f>
                  <c:strCache>
                    <c:ptCount val="1"/>
                  </c:strCache>
                </c:strRef>
              </c:tx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{865731E5-F89C-4896-86BC-4367C7651991}</c15:txfldGUID>
                      <c15:f>LOCATION!$N$51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1"/>
            <c:plus>
              <c:numRef>
                <c:f>LOCATION!$K$21:$K$55</c:f>
                <c:numCache>
                  <c:formatCode>General</c:formatCode>
                  <c:ptCount val="35"/>
                  <c:pt idx="0">
                    <c:v>5</c:v>
                  </c:pt>
                  <c:pt idx="1">
                    <c:v>5</c:v>
                  </c:pt>
                  <c:pt idx="2">
                    <c:v>10</c:v>
                  </c:pt>
                  <c:pt idx="3">
                    <c:v>10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20</c:v>
                  </c:pt>
                  <c:pt idx="9">
                    <c:v>5</c:v>
                  </c:pt>
                  <c:pt idx="10">
                    <c:v>5</c:v>
                  </c:pt>
                </c:numCache>
              </c:numRef>
            </c:plus>
            <c:minus>
              <c:numRef>
                <c:f>LOCATION!$K$21:$K$55</c:f>
                <c:numCache>
                  <c:formatCode>General</c:formatCode>
                  <c:ptCount val="35"/>
                  <c:pt idx="0">
                    <c:v>5</c:v>
                  </c:pt>
                  <c:pt idx="1">
                    <c:v>5</c:v>
                  </c:pt>
                  <c:pt idx="2">
                    <c:v>10</c:v>
                  </c:pt>
                  <c:pt idx="3">
                    <c:v>10</c:v>
                  </c:pt>
                  <c:pt idx="4">
                    <c:v>5</c:v>
                  </c:pt>
                  <c:pt idx="5">
                    <c:v>5</c:v>
                  </c:pt>
                  <c:pt idx="6">
                    <c:v>5</c:v>
                  </c:pt>
                  <c:pt idx="7">
                    <c:v>5</c:v>
                  </c:pt>
                  <c:pt idx="8">
                    <c:v>20</c:v>
                  </c:pt>
                  <c:pt idx="9">
                    <c:v>5</c:v>
                  </c:pt>
                  <c:pt idx="10">
                    <c:v>5</c:v>
                  </c:pt>
                </c:numCache>
              </c:numRef>
            </c:minus>
            <c:spPr>
              <a:ln w="38100">
                <a:solidFill>
                  <a:srgbClr val="0000FF"/>
                </a:solidFill>
                <a:prstDash val="solid"/>
              </a:ln>
            </c:spPr>
          </c:errBars>
          <c:xVal>
            <c:numRef>
              <c:f>LOCATION!$I$21:$I$158</c:f>
              <c:numCache>
                <c:formatCode>#,##0.0</c:formatCode>
                <c:ptCount val="138"/>
                <c:pt idx="0">
                  <c:v>612.8066010194816</c:v>
                </c:pt>
                <c:pt idx="1">
                  <c:v>624.29376098484113</c:v>
                </c:pt>
                <c:pt idx="2">
                  <c:v>1046.7904899584853</c:v>
                </c:pt>
                <c:pt idx="3">
                  <c:v>1031.0185964820203</c:v>
                </c:pt>
                <c:pt idx="4">
                  <c:v>611.05223014494834</c:v>
                </c:pt>
                <c:pt idx="5">
                  <c:v>611.05223014494834</c:v>
                </c:pt>
                <c:pt idx="6">
                  <c:v>8.3988618595614657</c:v>
                </c:pt>
                <c:pt idx="7">
                  <c:v>8.3988618595614657</c:v>
                </c:pt>
                <c:pt idx="8">
                  <c:v>0</c:v>
                </c:pt>
                <c:pt idx="9">
                  <c:v>686.67482232904763</c:v>
                </c:pt>
                <c:pt idx="10">
                  <c:v>686.67482232904763</c:v>
                </c:pt>
              </c:numCache>
            </c:numRef>
          </c:xVal>
          <c:yVal>
            <c:numRef>
              <c:f>LOCATION!$J$21:$J$158</c:f>
              <c:numCache>
                <c:formatCode>#,##0.0</c:formatCode>
                <c:ptCount val="138"/>
                <c:pt idx="0">
                  <c:v>-91.5</c:v>
                </c:pt>
                <c:pt idx="1">
                  <c:v>-122.89999999999998</c:v>
                </c:pt>
                <c:pt idx="2">
                  <c:v>-61.899999999999977</c:v>
                </c:pt>
                <c:pt idx="3">
                  <c:v>-140.80000000000001</c:v>
                </c:pt>
                <c:pt idx="4">
                  <c:v>-184</c:v>
                </c:pt>
                <c:pt idx="5">
                  <c:v>-214</c:v>
                </c:pt>
                <c:pt idx="6">
                  <c:v>-90</c:v>
                </c:pt>
                <c:pt idx="7">
                  <c:v>-195</c:v>
                </c:pt>
                <c:pt idx="8">
                  <c:v>-130</c:v>
                </c:pt>
                <c:pt idx="9">
                  <c:v>-142</c:v>
                </c:pt>
                <c:pt idx="10">
                  <c:v>-372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LOCATION!$U$20</c:f>
              <c:strCache>
                <c:ptCount val="1"/>
              </c:strCache>
            </c:strRef>
          </c:tx>
          <c:spPr>
            <a:ln w="38100">
              <a:solidFill>
                <a:srgbClr val="0000FF"/>
              </a:solidFill>
              <a:prstDash val="lgDash"/>
            </a:ln>
          </c:spPr>
          <c:marker>
            <c:symbol val="none"/>
          </c:marker>
          <c:xVal>
            <c:numRef>
              <c:f>LOCATION!$T$21:$T$34</c:f>
              <c:numCache>
                <c:formatCode>General</c:formatCode>
                <c:ptCount val="14"/>
              </c:numCache>
            </c:numRef>
          </c:xVal>
          <c:yVal>
            <c:numRef>
              <c:f>LOCATION!$U$21:$U$34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2"/>
          <c:order val="2"/>
          <c:tx>
            <c:strRef>
              <c:f>LOCATION!$P$20</c:f>
              <c:strCache>
                <c:ptCount val="1"/>
                <c:pt idx="0">
                  <c:v>WaterTable</c:v>
                </c:pt>
              </c:strCache>
            </c:strRef>
          </c:tx>
          <c:spPr>
            <a:ln w="31750">
              <a:solidFill>
                <a:srgbClr val="00B0F0"/>
              </a:solidFill>
            </a:ln>
          </c:spPr>
          <c:marker>
            <c:symbol val="none"/>
          </c:marker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</c:dPt>
          <c:xVal>
            <c:numRef>
              <c:f>LOCATION!$O$21:$O$23</c:f>
              <c:numCache>
                <c:formatCode>General</c:formatCode>
                <c:ptCount val="3"/>
                <c:pt idx="0">
                  <c:v>0</c:v>
                </c:pt>
                <c:pt idx="1">
                  <c:v>400</c:v>
                </c:pt>
                <c:pt idx="2">
                  <c:v>1100</c:v>
                </c:pt>
              </c:numCache>
            </c:numRef>
          </c:xVal>
          <c:yVal>
            <c:numRef>
              <c:f>LOCATION!$P$21:$P$23</c:f>
              <c:numCache>
                <c:formatCode>General</c:formatCode>
                <c:ptCount val="3"/>
                <c:pt idx="0">
                  <c:v>-55</c:v>
                </c:pt>
                <c:pt idx="1">
                  <c:v>-55</c:v>
                </c:pt>
                <c:pt idx="2">
                  <c:v>-55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07904"/>
        <c:axId val="382806728"/>
      </c:scatterChart>
      <c:valAx>
        <c:axId val="382807904"/>
        <c:scaling>
          <c:orientation val="minMax"/>
          <c:max val="1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RADIAL DISTANCE, IN FEET</a:t>
                </a:r>
              </a:p>
            </c:rich>
          </c:tx>
          <c:layout>
            <c:manualLayout>
              <c:xMode val="edge"/>
              <c:yMode val="edge"/>
              <c:x val="0.36896582786050974"/>
              <c:y val="0.937386584560932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06728"/>
        <c:crossesAt val="-222222"/>
        <c:crossBetween val="midCat"/>
        <c:majorUnit val="500"/>
        <c:minorUnit val="100"/>
      </c:valAx>
      <c:valAx>
        <c:axId val="382806728"/>
        <c:scaling>
          <c:orientation val="minMax"/>
          <c:max val="0"/>
          <c:min val="-400"/>
        </c:scaling>
        <c:delete val="0"/>
        <c:axPos val="l"/>
        <c:title>
          <c:tx>
            <c:strRef>
              <c:f>LOCATION!$H$17</c:f>
              <c:strCache>
                <c:ptCount val="1"/>
                <c:pt idx="0">
                  <c:v>DEPTH BELOW LAND SURFACE @ WELL:TW-05, IN FEET</c:v>
                </c:pt>
              </c:strCache>
            </c:strRef>
          </c:tx>
          <c:layout>
            <c:manualLayout>
              <c:xMode val="edge"/>
              <c:yMode val="edge"/>
              <c:x val="8.6206969126287319E-3"/>
              <c:y val="7.5506581467580047E-2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100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07904"/>
        <c:crosses val="autoZero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3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3</xdr:col>
      <xdr:colOff>238125</xdr:colOff>
      <xdr:row>14</xdr:row>
      <xdr:rowOff>342900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0</xdr:row>
      <xdr:rowOff>114300</xdr:rowOff>
    </xdr:from>
    <xdr:to>
      <xdr:col>13</xdr:col>
      <xdr:colOff>428625</xdr:colOff>
      <xdr:row>14</xdr:row>
      <xdr:rowOff>219075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0.15116</cdr:x>
      <cdr:y>0.26333</cdr:y>
    </cdr:from>
    <cdr:to>
      <cdr:x>0.18103</cdr:x>
      <cdr:y>0.35359</cdr:y>
    </cdr:to>
    <cdr:sp macro="" textlink="">
      <cdr:nvSpPr>
        <cdr:cNvPr id="7178" name="Rectangle 10" descr="Dark horizontal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75" y="1361963"/>
          <a:ext cx="171260" cy="466831"/>
        </a:xfrm>
        <a:prstGeom xmlns:a="http://schemas.openxmlformats.org/drawingml/2006/main" prst="rect">
          <a:avLst/>
        </a:prstGeom>
        <a:pattFill xmlns:a="http://schemas.openxmlformats.org/drawingml/2006/main" prst="dkHorz">
          <a:fgClr>
            <a:srgbClr val="000000"/>
          </a:fgClr>
          <a:bgClr>
            <a:srgbClr val="FFFFFF"/>
          </a:bgClr>
        </a:pattFill>
        <a:ln xmlns:a="http://schemas.openxmlformats.org/drawingml/2006/main">
          <a:noFill/>
        </a:ln>
        <a:extLst xmlns:a="http://schemas.openxmlformats.org/drawingml/2006/main"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55"/>
  <sheetViews>
    <sheetView showGridLines="0" tabSelected="1" zoomScaleNormal="100" workbookViewId="0">
      <selection activeCell="Q6" sqref="Q6"/>
    </sheetView>
  </sheetViews>
  <sheetFormatPr defaultRowHeight="12.75" x14ac:dyDescent="0.2"/>
  <cols>
    <col min="1" max="1" width="13.7109375" bestFit="1" customWidth="1"/>
    <col min="2" max="3" width="12.140625" customWidth="1"/>
    <col min="6" max="6" width="12.42578125" customWidth="1"/>
    <col min="7" max="7" width="9" bestFit="1" customWidth="1"/>
    <col min="9" max="9" width="10.28515625" bestFit="1" customWidth="1"/>
    <col min="14" max="14" width="10.5703125" bestFit="1" customWidth="1"/>
    <col min="16" max="16" width="10.42578125" bestFit="1" customWidth="1"/>
    <col min="17" max="17" width="12.28515625" customWidth="1"/>
    <col min="23" max="23" width="11.42578125" bestFit="1" customWidth="1"/>
    <col min="24" max="24" width="10.42578125" customWidth="1"/>
  </cols>
  <sheetData>
    <row r="1" spans="2:3" ht="28.5" customHeight="1" x14ac:dyDescent="0.2"/>
    <row r="2" spans="2:3" ht="28.5" customHeight="1" x14ac:dyDescent="0.2"/>
    <row r="3" spans="2:3" ht="28.5" customHeight="1" x14ac:dyDescent="0.2"/>
    <row r="4" spans="2:3" ht="28.5" customHeight="1" x14ac:dyDescent="0.2"/>
    <row r="5" spans="2:3" ht="28.5" customHeight="1" x14ac:dyDescent="0.2"/>
    <row r="6" spans="2:3" ht="28.5" customHeight="1" x14ac:dyDescent="0.2"/>
    <row r="7" spans="2:3" ht="28.5" customHeight="1" x14ac:dyDescent="0.2"/>
    <row r="8" spans="2:3" ht="28.5" customHeight="1" x14ac:dyDescent="0.2"/>
    <row r="9" spans="2:3" ht="28.5" customHeight="1" x14ac:dyDescent="0.2"/>
    <row r="10" spans="2:3" ht="28.5" customHeight="1" x14ac:dyDescent="0.2"/>
    <row r="11" spans="2:3" ht="28.5" customHeight="1" x14ac:dyDescent="0.2"/>
    <row r="12" spans="2:3" ht="28.5" customHeight="1" x14ac:dyDescent="0.2"/>
    <row r="13" spans="2:3" ht="28.5" customHeight="1" x14ac:dyDescent="0.2"/>
    <row r="14" spans="2:3" ht="28.5" customHeight="1" x14ac:dyDescent="0.2"/>
    <row r="15" spans="2:3" ht="28.5" customHeight="1" x14ac:dyDescent="0.2"/>
    <row r="16" spans="2:3" ht="13.5" thickBot="1" x14ac:dyDescent="0.25">
      <c r="B16" s="2"/>
      <c r="C16" s="2"/>
    </row>
    <row r="17" spans="1:24" ht="14.25" thickTop="1" thickBot="1" x14ac:dyDescent="0.25">
      <c r="A17" s="1"/>
      <c r="B17" s="2"/>
      <c r="C17" s="2"/>
      <c r="E17" s="2" t="s">
        <v>9</v>
      </c>
      <c r="F17" s="10" t="s">
        <v>13</v>
      </c>
      <c r="H17" t="str">
        <f>"DEPTH BELOW LAND SURFACE @ WELL:"&amp;F17&amp;", IN FEET"</f>
        <v>DEPTH BELOW LAND SURFACE @ WELL:TW-05, IN FEET</v>
      </c>
    </row>
    <row r="18" spans="1:24" ht="13.5" thickTop="1" x14ac:dyDescent="0.2">
      <c r="B18" s="2"/>
      <c r="C18" s="2"/>
      <c r="D18" s="1"/>
    </row>
    <row r="19" spans="1:24" x14ac:dyDescent="0.2">
      <c r="J19">
        <f>VLOOKUP($F$17,$A$21:$F$243,MATCH($D$20,$A$20:$M$20,0),0)</f>
        <v>496</v>
      </c>
      <c r="T19" s="6"/>
    </row>
    <row r="20" spans="1:24" ht="38.25" x14ac:dyDescent="0.2">
      <c r="A20" s="3" t="s">
        <v>0</v>
      </c>
      <c r="B20" s="3" t="s">
        <v>5</v>
      </c>
      <c r="C20" s="3" t="s">
        <v>6</v>
      </c>
      <c r="D20" s="3" t="s">
        <v>1</v>
      </c>
      <c r="E20" s="3" t="s">
        <v>2</v>
      </c>
      <c r="F20" s="3" t="s">
        <v>12</v>
      </c>
      <c r="G20" s="3" t="s">
        <v>4</v>
      </c>
      <c r="H20" s="3" t="s">
        <v>3</v>
      </c>
      <c r="I20" s="5" t="s">
        <v>10</v>
      </c>
      <c r="J20" s="5" t="s">
        <v>8</v>
      </c>
      <c r="K20" s="5" t="s">
        <v>11</v>
      </c>
      <c r="L20" s="3" t="s">
        <v>7</v>
      </c>
      <c r="M20" s="3" t="s">
        <v>22</v>
      </c>
      <c r="N20" s="3" t="s">
        <v>0</v>
      </c>
      <c r="O20" s="11" t="s">
        <v>25</v>
      </c>
      <c r="P20" s="12" t="s">
        <v>26</v>
      </c>
    </row>
    <row r="21" spans="1:24" x14ac:dyDescent="0.2">
      <c r="A21" t="s">
        <v>15</v>
      </c>
      <c r="B21" s="4">
        <v>7615881.0300000003</v>
      </c>
      <c r="C21" s="4">
        <v>2102506.33</v>
      </c>
      <c r="D21" s="4">
        <v>499</v>
      </c>
      <c r="E21" s="4">
        <v>452.84512107959699</v>
      </c>
      <c r="F21" s="4">
        <v>100</v>
      </c>
      <c r="G21" s="4">
        <v>89.5</v>
      </c>
      <c r="H21" s="4">
        <v>99.5</v>
      </c>
      <c r="I21" s="6">
        <v>612.8066010194816</v>
      </c>
      <c r="J21" s="6">
        <v>-91.5</v>
      </c>
      <c r="K21">
        <v>5</v>
      </c>
      <c r="M21" s="9">
        <v>8.6130961622491967E-2</v>
      </c>
      <c r="N21" s="9" t="s">
        <v>15</v>
      </c>
      <c r="O21">
        <v>0</v>
      </c>
      <c r="P21">
        <v>-55</v>
      </c>
      <c r="W21" s="6"/>
      <c r="X21" s="6"/>
    </row>
    <row r="22" spans="1:24" x14ac:dyDescent="0.2">
      <c r="A22" t="s">
        <v>16</v>
      </c>
      <c r="B22" s="4">
        <v>7615881.5199999996</v>
      </c>
      <c r="C22" s="4">
        <v>2102493.6800000002</v>
      </c>
      <c r="D22" s="4">
        <v>499.1</v>
      </c>
      <c r="E22" s="4">
        <v>452.463288756623</v>
      </c>
      <c r="F22" s="4">
        <v>132</v>
      </c>
      <c r="G22" s="4">
        <v>121</v>
      </c>
      <c r="H22" s="4">
        <v>131</v>
      </c>
      <c r="I22" s="6">
        <v>624.29376098484113</v>
      </c>
      <c r="J22" s="6">
        <v>-122.89999999999998</v>
      </c>
      <c r="K22">
        <v>5</v>
      </c>
      <c r="M22" s="9">
        <v>8.490519579843947E-2</v>
      </c>
      <c r="N22" s="9" t="s">
        <v>16</v>
      </c>
      <c r="O22">
        <v>400</v>
      </c>
      <c r="P22">
        <f>P21</f>
        <v>-55</v>
      </c>
      <c r="W22" s="6"/>
    </row>
    <row r="23" spans="1:24" x14ac:dyDescent="0.2">
      <c r="A23" t="s">
        <v>17</v>
      </c>
      <c r="B23" s="4">
        <v>7615317.5</v>
      </c>
      <c r="C23" s="4">
        <v>2104058.7999999998</v>
      </c>
      <c r="D23" s="4">
        <v>481.1</v>
      </c>
      <c r="E23" s="4">
        <v>455.34355837799802</v>
      </c>
      <c r="F23" s="4">
        <v>57</v>
      </c>
      <c r="G23" s="4">
        <v>37</v>
      </c>
      <c r="H23" s="4">
        <v>57</v>
      </c>
      <c r="I23" s="6">
        <v>1046.7904899584853</v>
      </c>
      <c r="J23" s="6">
        <v>-61.899999999999977</v>
      </c>
      <c r="K23">
        <v>10</v>
      </c>
      <c r="M23" s="9">
        <v>-5.1840233198046336E-4</v>
      </c>
      <c r="N23" s="9" t="s">
        <v>17</v>
      </c>
      <c r="O23">
        <v>1100</v>
      </c>
      <c r="P23">
        <f>P22</f>
        <v>-55</v>
      </c>
      <c r="W23" s="6"/>
    </row>
    <row r="24" spans="1:24" x14ac:dyDescent="0.2">
      <c r="A24" t="s">
        <v>18</v>
      </c>
      <c r="B24" s="4">
        <v>7615329.7599999998</v>
      </c>
      <c r="C24" s="4">
        <v>2104045.8199999998</v>
      </c>
      <c r="D24" s="4">
        <v>481.2</v>
      </c>
      <c r="E24" s="4">
        <v>455.25593193901898</v>
      </c>
      <c r="F24" s="4">
        <v>168</v>
      </c>
      <c r="G24" s="4">
        <v>116</v>
      </c>
      <c r="H24" s="4">
        <v>136</v>
      </c>
      <c r="I24" s="6">
        <v>1031.0185964820203</v>
      </c>
      <c r="J24" s="6">
        <v>-140.80000000000001</v>
      </c>
      <c r="K24">
        <v>10</v>
      </c>
      <c r="M24" s="9">
        <v>4.7177437129404254E-2</v>
      </c>
      <c r="N24" s="9" t="s">
        <v>18</v>
      </c>
    </row>
    <row r="25" spans="1:24" x14ac:dyDescent="0.2">
      <c r="A25" t="s">
        <v>19</v>
      </c>
      <c r="B25" s="4">
        <v>7616205.049129663</v>
      </c>
      <c r="C25" s="4">
        <v>2102966.8087714696</v>
      </c>
      <c r="D25" s="4">
        <v>482</v>
      </c>
      <c r="E25" s="4">
        <v>0</v>
      </c>
      <c r="F25" s="4">
        <v>181.8</v>
      </c>
      <c r="G25" s="4">
        <v>165</v>
      </c>
      <c r="H25" s="4">
        <v>175</v>
      </c>
      <c r="I25" s="6">
        <v>611.05223014494834</v>
      </c>
      <c r="J25" s="6">
        <v>-184</v>
      </c>
      <c r="K25">
        <v>5</v>
      </c>
      <c r="M25" s="9">
        <v>7.6455831027911328E-2</v>
      </c>
      <c r="N25" s="9" t="s">
        <v>19</v>
      </c>
    </row>
    <row r="26" spans="1:24" x14ac:dyDescent="0.2">
      <c r="A26" t="s">
        <v>20</v>
      </c>
      <c r="B26" s="4">
        <v>7616205.049129663</v>
      </c>
      <c r="C26" s="4">
        <v>2102966.8087714696</v>
      </c>
      <c r="D26" s="4">
        <v>482</v>
      </c>
      <c r="E26" s="4">
        <v>0</v>
      </c>
      <c r="F26" s="4">
        <v>224.67</v>
      </c>
      <c r="G26" s="4">
        <v>195</v>
      </c>
      <c r="H26" s="4">
        <v>205</v>
      </c>
      <c r="I26" s="6">
        <v>611.05223014494834</v>
      </c>
      <c r="J26" s="6">
        <v>-214</v>
      </c>
      <c r="K26">
        <v>5</v>
      </c>
      <c r="M26" s="9">
        <v>7.0353786940507215E-2</v>
      </c>
      <c r="N26" s="9" t="s">
        <v>20</v>
      </c>
    </row>
    <row r="27" spans="1:24" x14ac:dyDescent="0.2">
      <c r="A27" t="s">
        <v>21</v>
      </c>
      <c r="B27" s="4">
        <v>7615607.1748387096</v>
      </c>
      <c r="C27" s="4">
        <v>2103054.8036867958</v>
      </c>
      <c r="D27" s="4">
        <v>496</v>
      </c>
      <c r="E27" s="4">
        <v>0</v>
      </c>
      <c r="F27" s="4">
        <v>96.45</v>
      </c>
      <c r="G27" s="4">
        <v>85</v>
      </c>
      <c r="H27" s="4">
        <v>95</v>
      </c>
      <c r="I27" s="6">
        <v>8.3988618595614657</v>
      </c>
      <c r="J27" s="6">
        <v>-90</v>
      </c>
      <c r="K27">
        <v>5</v>
      </c>
      <c r="M27" s="9">
        <v>0.66839761975761069</v>
      </c>
      <c r="N27" s="9" t="s">
        <v>21</v>
      </c>
    </row>
    <row r="28" spans="1:24" x14ac:dyDescent="0.2">
      <c r="A28" t="s">
        <v>14</v>
      </c>
      <c r="B28" s="4">
        <v>7615607.1748387096</v>
      </c>
      <c r="C28" s="4">
        <v>2103054.8036867958</v>
      </c>
      <c r="D28" s="4">
        <v>496</v>
      </c>
      <c r="E28" s="4">
        <v>0</v>
      </c>
      <c r="F28" s="4">
        <v>204.5</v>
      </c>
      <c r="G28" s="4">
        <v>190</v>
      </c>
      <c r="H28" s="4">
        <v>200</v>
      </c>
      <c r="I28" s="6">
        <v>8.3988618595614657</v>
      </c>
      <c r="J28" s="6">
        <v>-195</v>
      </c>
      <c r="K28">
        <v>5</v>
      </c>
      <c r="M28" s="9">
        <v>0.45599950222371044</v>
      </c>
      <c r="N28" s="9" t="s">
        <v>14</v>
      </c>
    </row>
    <row r="29" spans="1:24" x14ac:dyDescent="0.2">
      <c r="A29" t="s">
        <v>13</v>
      </c>
      <c r="B29" s="4">
        <v>7615599.7958064517</v>
      </c>
      <c r="C29" s="4">
        <v>2103050.7923574061</v>
      </c>
      <c r="D29" s="4">
        <v>496</v>
      </c>
      <c r="E29" s="4">
        <v>456</v>
      </c>
      <c r="F29" s="4">
        <v>152.5</v>
      </c>
      <c r="G29" s="4">
        <v>110</v>
      </c>
      <c r="H29" s="4">
        <v>150</v>
      </c>
      <c r="I29" s="6">
        <v>0</v>
      </c>
      <c r="J29" s="6">
        <v>-130</v>
      </c>
      <c r="K29">
        <v>20</v>
      </c>
      <c r="M29" s="9">
        <v>25</v>
      </c>
      <c r="N29" s="9" t="s">
        <v>13</v>
      </c>
    </row>
    <row r="30" spans="1:24" x14ac:dyDescent="0.2">
      <c r="A30" t="s">
        <v>23</v>
      </c>
      <c r="B30" s="4">
        <v>7615880.8928241562</v>
      </c>
      <c r="C30" s="4">
        <v>2103677.2959713289</v>
      </c>
      <c r="D30" s="4">
        <v>484</v>
      </c>
      <c r="E30" s="4">
        <v>0</v>
      </c>
      <c r="F30" s="4">
        <v>136.6</v>
      </c>
      <c r="G30" s="4">
        <v>125</v>
      </c>
      <c r="H30" s="4">
        <v>135</v>
      </c>
      <c r="I30" s="6">
        <v>686.67482232904763</v>
      </c>
      <c r="J30" s="6">
        <v>-142</v>
      </c>
      <c r="K30">
        <v>5</v>
      </c>
      <c r="M30" s="9">
        <v>0.1</v>
      </c>
      <c r="N30" s="9" t="s">
        <v>23</v>
      </c>
    </row>
    <row r="31" spans="1:24" x14ac:dyDescent="0.2">
      <c r="A31" t="s">
        <v>24</v>
      </c>
      <c r="B31" s="4">
        <v>7615880.8928241562</v>
      </c>
      <c r="C31" s="4">
        <v>2103677.2959713289</v>
      </c>
      <c r="D31" s="4">
        <v>484</v>
      </c>
      <c r="E31" s="4"/>
      <c r="F31" s="4">
        <v>367.35</v>
      </c>
      <c r="G31" s="4">
        <v>355</v>
      </c>
      <c r="H31" s="4">
        <v>365</v>
      </c>
      <c r="I31" s="6">
        <v>686.67482232904763</v>
      </c>
      <c r="J31" s="6">
        <v>-372</v>
      </c>
      <c r="K31">
        <v>5</v>
      </c>
      <c r="M31" s="9">
        <v>0.1</v>
      </c>
      <c r="N31" s="9" t="s">
        <v>24</v>
      </c>
    </row>
    <row r="32" spans="1:24" x14ac:dyDescent="0.2">
      <c r="B32" s="4"/>
      <c r="C32" s="4"/>
      <c r="D32" s="4"/>
      <c r="E32" s="4"/>
      <c r="F32" s="4"/>
      <c r="G32" s="4"/>
      <c r="H32" s="4"/>
      <c r="I32" s="6"/>
      <c r="J32" s="6"/>
      <c r="M32" s="9"/>
      <c r="N32" s="9"/>
    </row>
    <row r="33" spans="2:14" x14ac:dyDescent="0.2">
      <c r="B33" s="4"/>
      <c r="C33" s="4"/>
      <c r="D33" s="4"/>
      <c r="E33" s="4"/>
      <c r="F33" s="4"/>
      <c r="G33" s="4"/>
      <c r="H33" s="4"/>
      <c r="I33" s="6"/>
      <c r="J33" s="6"/>
      <c r="M33" s="9"/>
      <c r="N33" s="9"/>
    </row>
    <row r="34" spans="2:14" x14ac:dyDescent="0.2">
      <c r="B34" s="4"/>
      <c r="C34" s="4"/>
      <c r="D34" s="4"/>
      <c r="E34" s="4"/>
      <c r="F34" s="4"/>
      <c r="G34" s="4"/>
      <c r="H34" s="4"/>
      <c r="I34" s="6"/>
      <c r="J34" s="6"/>
      <c r="M34" s="9"/>
      <c r="N34" s="9"/>
    </row>
    <row r="35" spans="2:14" x14ac:dyDescent="0.2">
      <c r="B35" s="4"/>
      <c r="C35" s="4"/>
      <c r="D35" s="4"/>
      <c r="E35" s="4"/>
      <c r="F35" s="4"/>
      <c r="G35" s="4"/>
      <c r="H35" s="4"/>
      <c r="I35" s="6"/>
      <c r="J35" s="6"/>
      <c r="M35" s="9"/>
      <c r="N35" s="9"/>
    </row>
    <row r="36" spans="2:14" x14ac:dyDescent="0.2">
      <c r="B36" s="4"/>
      <c r="C36" s="4"/>
      <c r="D36" s="4"/>
      <c r="E36" s="4"/>
      <c r="F36" s="4"/>
      <c r="G36" s="4"/>
      <c r="H36" s="4"/>
      <c r="I36" s="6"/>
      <c r="J36" s="6"/>
      <c r="L36" s="7"/>
      <c r="M36" s="9"/>
      <c r="N36" s="9"/>
    </row>
    <row r="37" spans="2:14" x14ac:dyDescent="0.2">
      <c r="B37" s="4"/>
      <c r="C37" s="4"/>
      <c r="D37" s="4"/>
      <c r="E37" s="4"/>
      <c r="F37" s="4"/>
      <c r="G37" s="4"/>
      <c r="H37" s="4"/>
      <c r="I37" s="6"/>
      <c r="J37" s="6"/>
      <c r="M37" s="9"/>
      <c r="N37" s="9"/>
    </row>
    <row r="38" spans="2:14" x14ac:dyDescent="0.2">
      <c r="B38" s="4"/>
      <c r="C38" s="4"/>
      <c r="D38" s="4"/>
      <c r="E38" s="4"/>
      <c r="F38" s="4"/>
      <c r="G38" s="4"/>
      <c r="H38" s="4"/>
      <c r="I38" s="6"/>
      <c r="J38" s="6"/>
      <c r="M38" s="9"/>
      <c r="N38" s="9"/>
    </row>
    <row r="39" spans="2:14" x14ac:dyDescent="0.2">
      <c r="B39" s="4"/>
      <c r="C39" s="4"/>
      <c r="D39" s="4"/>
      <c r="E39" s="4"/>
      <c r="F39" s="4"/>
      <c r="G39" s="4"/>
      <c r="H39" s="4"/>
      <c r="I39" s="6"/>
      <c r="J39" s="6"/>
      <c r="M39" s="9"/>
      <c r="N39" s="9"/>
    </row>
    <row r="40" spans="2:14" x14ac:dyDescent="0.2">
      <c r="B40" s="4"/>
      <c r="C40" s="4"/>
      <c r="D40" s="4"/>
      <c r="E40" s="4"/>
      <c r="F40" s="4"/>
      <c r="G40" s="4"/>
      <c r="H40" s="4"/>
      <c r="I40" s="6"/>
      <c r="J40" s="6"/>
      <c r="M40" s="9"/>
      <c r="N40" s="9"/>
    </row>
    <row r="41" spans="2:14" x14ac:dyDescent="0.2">
      <c r="B41" s="4"/>
      <c r="C41" s="4"/>
      <c r="D41" s="4"/>
      <c r="E41" s="4"/>
      <c r="F41" s="4"/>
      <c r="G41" s="4"/>
      <c r="H41" s="4"/>
      <c r="I41" s="6"/>
      <c r="J41" s="6"/>
      <c r="M41" s="9"/>
      <c r="N41" s="9"/>
    </row>
    <row r="42" spans="2:14" x14ac:dyDescent="0.2">
      <c r="B42" s="4"/>
      <c r="C42" s="4"/>
      <c r="D42" s="4"/>
      <c r="E42" s="4"/>
      <c r="F42" s="4"/>
      <c r="G42" s="4"/>
      <c r="H42" s="4"/>
      <c r="I42" s="6"/>
      <c r="J42" s="6"/>
      <c r="M42" s="9"/>
      <c r="N42" s="9"/>
    </row>
    <row r="43" spans="2:14" x14ac:dyDescent="0.2">
      <c r="B43" s="4"/>
      <c r="C43" s="4"/>
      <c r="D43" s="4"/>
      <c r="E43" s="4"/>
      <c r="F43" s="4"/>
      <c r="G43" s="4"/>
      <c r="H43" s="4"/>
      <c r="I43" s="6"/>
      <c r="J43" s="6"/>
      <c r="M43" s="9"/>
      <c r="N43" s="9"/>
    </row>
    <row r="44" spans="2:14" x14ac:dyDescent="0.2">
      <c r="B44" s="4"/>
      <c r="C44" s="4"/>
      <c r="D44" s="4"/>
      <c r="E44" s="4"/>
      <c r="F44" s="4"/>
      <c r="G44" s="4"/>
      <c r="H44" s="4"/>
      <c r="I44" s="6"/>
      <c r="J44" s="6"/>
      <c r="M44" s="9"/>
      <c r="N44" s="9"/>
    </row>
    <row r="45" spans="2:14" x14ac:dyDescent="0.2">
      <c r="B45" s="4"/>
      <c r="C45" s="4"/>
      <c r="D45" s="4"/>
      <c r="E45" s="4"/>
      <c r="F45" s="4"/>
      <c r="G45" s="4"/>
      <c r="H45" s="4"/>
      <c r="I45" s="6"/>
      <c r="J45" s="6"/>
      <c r="M45" s="9"/>
      <c r="N45" s="9"/>
    </row>
    <row r="46" spans="2:14" x14ac:dyDescent="0.2">
      <c r="B46" s="4"/>
      <c r="C46" s="4"/>
      <c r="D46" s="4"/>
      <c r="E46" s="4"/>
      <c r="F46" s="4"/>
      <c r="G46" s="4"/>
      <c r="H46" s="4"/>
      <c r="I46" s="6"/>
      <c r="J46" s="6"/>
      <c r="M46" s="9"/>
      <c r="N46" s="9"/>
    </row>
    <row r="47" spans="2:14" x14ac:dyDescent="0.2">
      <c r="B47" s="4"/>
      <c r="C47" s="4"/>
      <c r="D47" s="4"/>
      <c r="E47" s="4"/>
      <c r="F47" s="4"/>
      <c r="G47" s="4"/>
      <c r="H47" s="4"/>
      <c r="I47" s="6"/>
      <c r="J47" s="6"/>
      <c r="M47" s="9"/>
      <c r="N47" s="9"/>
    </row>
    <row r="48" spans="2:14" x14ac:dyDescent="0.2">
      <c r="B48" s="4"/>
      <c r="C48" s="4"/>
      <c r="D48" s="4"/>
      <c r="E48" s="4"/>
      <c r="F48" s="4"/>
      <c r="G48" s="4"/>
      <c r="H48" s="4"/>
      <c r="I48" s="6"/>
      <c r="J48" s="6"/>
      <c r="M48" s="9"/>
      <c r="N48" s="9"/>
    </row>
    <row r="49" spans="1:14" x14ac:dyDescent="0.2">
      <c r="A49" s="8"/>
      <c r="B49" s="4"/>
      <c r="C49" s="4"/>
      <c r="D49" s="4"/>
      <c r="E49" s="4"/>
      <c r="F49" s="4"/>
      <c r="G49" s="4"/>
      <c r="H49" s="4"/>
      <c r="I49" s="6"/>
      <c r="J49" s="6"/>
      <c r="M49" s="9"/>
      <c r="N49" s="9"/>
    </row>
    <row r="50" spans="1:14" x14ac:dyDescent="0.2">
      <c r="D50" s="4"/>
      <c r="F50" s="4"/>
      <c r="G50" s="4"/>
      <c r="H50" s="4"/>
      <c r="I50" s="6"/>
      <c r="J50" s="6"/>
      <c r="M50" s="9"/>
      <c r="N50" s="9"/>
    </row>
    <row r="51" spans="1:14" x14ac:dyDescent="0.2">
      <c r="D51" s="4"/>
      <c r="F51" s="4"/>
      <c r="G51" s="4"/>
      <c r="H51" s="4"/>
      <c r="I51" s="6"/>
      <c r="J51" s="6"/>
      <c r="M51" s="9"/>
      <c r="N51" s="9"/>
    </row>
    <row r="52" spans="1:14" x14ac:dyDescent="0.2">
      <c r="I52" s="6"/>
      <c r="J52" s="6"/>
      <c r="M52" s="9"/>
      <c r="N52" s="9"/>
    </row>
    <row r="53" spans="1:14" x14ac:dyDescent="0.2">
      <c r="I53" s="6"/>
      <c r="J53" s="6"/>
      <c r="M53" s="9"/>
      <c r="N53" s="9"/>
    </row>
    <row r="54" spans="1:14" x14ac:dyDescent="0.2">
      <c r="I54" s="6"/>
      <c r="J54" s="6"/>
      <c r="M54" s="9"/>
      <c r="N54" s="9"/>
    </row>
    <row r="55" spans="1:14" x14ac:dyDescent="0.2">
      <c r="I55" s="6"/>
      <c r="J55" s="6"/>
      <c r="M55" s="9"/>
      <c r="N55" s="9"/>
    </row>
  </sheetData>
  <phoneticPr fontId="0" type="noConversion"/>
  <pageMargins left="0.75" right="0.75" top="1" bottom="1" header="0.5" footer="0.5"/>
  <pageSetup scale="84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</dc:creator>
  <cp:lastModifiedBy>Keith Halford</cp:lastModifiedBy>
  <cp:lastPrinted>2006-05-27T01:29:26Z</cp:lastPrinted>
  <dcterms:created xsi:type="dcterms:W3CDTF">2005-03-08T01:00:58Z</dcterms:created>
  <dcterms:modified xsi:type="dcterms:W3CDTF">2016-08-13T23:23:02Z</dcterms:modified>
</cp:coreProperties>
</file>